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CRC-FS-01\crc-dati\CDC\Settore ABSC\Appalti 2026\PULIZIE SANITARIE 2\Documenti di gara\Capitolato ed allegati\Allegati\Allegati 1F\Allegati 1F\"/>
    </mc:Choice>
  </mc:AlternateContent>
  <xr:revisionPtr revIDLastSave="0" documentId="13_ncr:1_{B58E72C8-6D2F-4089-86B9-D9D56604B09E}" xr6:coauthVersionLast="36" xr6:coauthVersionMax="47" xr10:uidLastSave="{00000000-0000-0000-0000-000000000000}"/>
  <bookViews>
    <workbookView xWindow="0" yWindow="0" windowWidth="23040" windowHeight="10380" xr2:uid="{16B0540C-6045-499B-BBA2-CD0BF0F1D7EA}"/>
  </bookViews>
  <sheets>
    <sheet name="Copertina" sheetId="2" r:id="rId1"/>
    <sheet name="ASL 8 CAGLIARI" sheetId="1" r:id="rId2"/>
  </sheets>
  <definedNames>
    <definedName name="_xlnm._FilterDatabase" localSheetId="1" hidden="1">'ASL 8 CAGLIARI'!$A$2:$S$2</definedName>
    <definedName name="_xlnm.Print_Area" localSheetId="1">'ASL 8 CAGLIARI'!$A$1:$S$126</definedName>
    <definedName name="_xlnm.Print_Area" localSheetId="0">Copertina!$A$1:$Q$30</definedName>
    <definedName name="_xlnm.Print_Titles" localSheetId="1">'ASL 8 CAGLIARI'!$1:$2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26" i="1" l="1"/>
  <c r="Q126" i="1"/>
  <c r="S126" i="1"/>
  <c r="R126" i="1"/>
  <c r="L126" i="1"/>
  <c r="J126" i="1"/>
  <c r="I126" i="1"/>
  <c r="H126" i="1"/>
  <c r="E126" i="1"/>
  <c r="O125" i="1"/>
  <c r="N125" i="1"/>
  <c r="M125" i="1"/>
  <c r="O124" i="1"/>
  <c r="N124" i="1"/>
  <c r="M124" i="1"/>
  <c r="O123" i="1"/>
  <c r="N123" i="1"/>
  <c r="M123" i="1"/>
  <c r="O122" i="1"/>
  <c r="N122" i="1"/>
  <c r="M122" i="1"/>
  <c r="O121" i="1"/>
  <c r="N121" i="1"/>
  <c r="M121" i="1"/>
  <c r="O120" i="1"/>
  <c r="N120" i="1"/>
  <c r="M120" i="1"/>
  <c r="O119" i="1"/>
  <c r="N119" i="1"/>
  <c r="M119" i="1"/>
  <c r="O118" i="1"/>
  <c r="N118" i="1"/>
  <c r="M118" i="1"/>
  <c r="O117" i="1"/>
  <c r="N117" i="1"/>
  <c r="M117" i="1"/>
  <c r="O116" i="1"/>
  <c r="N116" i="1"/>
  <c r="M116" i="1"/>
  <c r="O115" i="1"/>
  <c r="N115" i="1"/>
  <c r="M115" i="1"/>
  <c r="O114" i="1"/>
  <c r="N114" i="1"/>
  <c r="M114" i="1"/>
  <c r="O113" i="1"/>
  <c r="N113" i="1"/>
  <c r="M113" i="1"/>
  <c r="O112" i="1"/>
  <c r="N112" i="1"/>
  <c r="M112" i="1"/>
  <c r="O111" i="1"/>
  <c r="N111" i="1"/>
  <c r="M111" i="1"/>
  <c r="O110" i="1"/>
  <c r="N110" i="1"/>
  <c r="M110" i="1"/>
  <c r="O109" i="1"/>
  <c r="N109" i="1"/>
  <c r="M109" i="1"/>
  <c r="O108" i="1"/>
  <c r="N108" i="1"/>
  <c r="M108" i="1"/>
  <c r="O107" i="1"/>
  <c r="N107" i="1"/>
  <c r="M107" i="1"/>
  <c r="O106" i="1"/>
  <c r="N106" i="1"/>
  <c r="M106" i="1"/>
  <c r="O105" i="1"/>
  <c r="N105" i="1"/>
  <c r="M105" i="1"/>
  <c r="O104" i="1"/>
  <c r="N104" i="1"/>
  <c r="M104" i="1"/>
  <c r="O103" i="1"/>
  <c r="N103" i="1"/>
  <c r="M103" i="1"/>
  <c r="O102" i="1"/>
  <c r="N102" i="1"/>
  <c r="M102" i="1"/>
  <c r="O101" i="1"/>
  <c r="N101" i="1"/>
  <c r="M101" i="1"/>
  <c r="O100" i="1"/>
  <c r="N100" i="1"/>
  <c r="M100" i="1"/>
  <c r="O99" i="1"/>
  <c r="N99" i="1"/>
  <c r="M99" i="1"/>
  <c r="O98" i="1"/>
  <c r="N98" i="1"/>
  <c r="M98" i="1"/>
  <c r="O97" i="1"/>
  <c r="N97" i="1"/>
  <c r="M97" i="1"/>
  <c r="O96" i="1"/>
  <c r="N96" i="1"/>
  <c r="M96" i="1"/>
  <c r="O95" i="1"/>
  <c r="N95" i="1"/>
  <c r="M95" i="1"/>
  <c r="O94" i="1"/>
  <c r="N94" i="1"/>
  <c r="M94" i="1"/>
  <c r="O93" i="1"/>
  <c r="N93" i="1"/>
  <c r="M93" i="1"/>
  <c r="O92" i="1"/>
  <c r="N92" i="1"/>
  <c r="M92" i="1"/>
  <c r="O91" i="1"/>
  <c r="N91" i="1"/>
  <c r="M91" i="1"/>
  <c r="O90" i="1"/>
  <c r="N90" i="1"/>
  <c r="M90" i="1"/>
  <c r="O89" i="1"/>
  <c r="N89" i="1"/>
  <c r="M89" i="1"/>
  <c r="O88" i="1"/>
  <c r="N88" i="1"/>
  <c r="M88" i="1"/>
  <c r="O87" i="1"/>
  <c r="N87" i="1"/>
  <c r="M87" i="1"/>
  <c r="O86" i="1"/>
  <c r="N86" i="1"/>
  <c r="M86" i="1"/>
  <c r="O85" i="1"/>
  <c r="N85" i="1"/>
  <c r="M85" i="1"/>
  <c r="O84" i="1"/>
  <c r="N84" i="1"/>
  <c r="M84" i="1"/>
  <c r="O83" i="1"/>
  <c r="N83" i="1"/>
  <c r="M83" i="1"/>
  <c r="O82" i="1"/>
  <c r="N82" i="1"/>
  <c r="M82" i="1"/>
  <c r="O81" i="1"/>
  <c r="N81" i="1"/>
  <c r="M81" i="1"/>
  <c r="O80" i="1"/>
  <c r="N80" i="1"/>
  <c r="M80" i="1"/>
  <c r="O79" i="1"/>
  <c r="N79" i="1"/>
  <c r="M79" i="1"/>
  <c r="O78" i="1"/>
  <c r="N78" i="1"/>
  <c r="M78" i="1"/>
  <c r="O77" i="1"/>
  <c r="N77" i="1"/>
  <c r="M77" i="1"/>
  <c r="O76" i="1"/>
  <c r="N76" i="1"/>
  <c r="M76" i="1"/>
  <c r="O75" i="1"/>
  <c r="N75" i="1"/>
  <c r="M75" i="1"/>
  <c r="O74" i="1"/>
  <c r="N74" i="1"/>
  <c r="M74" i="1"/>
  <c r="O73" i="1"/>
  <c r="N73" i="1"/>
  <c r="M73" i="1"/>
  <c r="O72" i="1"/>
  <c r="N72" i="1"/>
  <c r="M72" i="1"/>
  <c r="O71" i="1"/>
  <c r="N71" i="1"/>
  <c r="M71" i="1"/>
  <c r="O70" i="1"/>
  <c r="N70" i="1"/>
  <c r="M70" i="1"/>
  <c r="O69" i="1"/>
  <c r="N69" i="1"/>
  <c r="M69" i="1"/>
  <c r="O68" i="1"/>
  <c r="N68" i="1"/>
  <c r="M68" i="1"/>
  <c r="O67" i="1"/>
  <c r="N67" i="1"/>
  <c r="M67" i="1"/>
  <c r="O66" i="1"/>
  <c r="N66" i="1"/>
  <c r="M66" i="1"/>
  <c r="O65" i="1"/>
  <c r="N65" i="1"/>
  <c r="M65" i="1"/>
  <c r="O64" i="1"/>
  <c r="N64" i="1"/>
  <c r="M64" i="1"/>
  <c r="O63" i="1"/>
  <c r="N63" i="1"/>
  <c r="M63" i="1"/>
  <c r="O62" i="1"/>
  <c r="N62" i="1"/>
  <c r="M62" i="1"/>
  <c r="O61" i="1"/>
  <c r="N61" i="1"/>
  <c r="M61" i="1"/>
  <c r="O60" i="1"/>
  <c r="N60" i="1"/>
  <c r="M60" i="1"/>
  <c r="O59" i="1"/>
  <c r="N59" i="1"/>
  <c r="M59" i="1"/>
  <c r="O58" i="1"/>
  <c r="N58" i="1"/>
  <c r="M58" i="1"/>
  <c r="O57" i="1"/>
  <c r="N57" i="1"/>
  <c r="M57" i="1"/>
  <c r="O56" i="1"/>
  <c r="N56" i="1"/>
  <c r="M56" i="1"/>
  <c r="O55" i="1"/>
  <c r="N55" i="1"/>
  <c r="M55" i="1"/>
  <c r="O54" i="1"/>
  <c r="N54" i="1"/>
  <c r="M54" i="1"/>
  <c r="O53" i="1"/>
  <c r="N53" i="1"/>
  <c r="M53" i="1"/>
  <c r="O52" i="1"/>
  <c r="N52" i="1"/>
  <c r="M52" i="1"/>
  <c r="O51" i="1"/>
  <c r="N51" i="1"/>
  <c r="M51" i="1"/>
  <c r="O50" i="1"/>
  <c r="N50" i="1"/>
  <c r="M50" i="1"/>
  <c r="O49" i="1"/>
  <c r="N49" i="1"/>
  <c r="M49" i="1"/>
  <c r="O48" i="1"/>
  <c r="N48" i="1"/>
  <c r="M48" i="1"/>
  <c r="O47" i="1"/>
  <c r="N47" i="1"/>
  <c r="M47" i="1"/>
  <c r="O46" i="1"/>
  <c r="N46" i="1"/>
  <c r="M46" i="1"/>
  <c r="O45" i="1"/>
  <c r="N45" i="1"/>
  <c r="M45" i="1"/>
  <c r="O44" i="1"/>
  <c r="N44" i="1"/>
  <c r="M44" i="1"/>
  <c r="O43" i="1"/>
  <c r="N43" i="1"/>
  <c r="M43" i="1"/>
  <c r="O42" i="1"/>
  <c r="N42" i="1"/>
  <c r="M42" i="1"/>
  <c r="O41" i="1"/>
  <c r="N41" i="1"/>
  <c r="M41" i="1"/>
  <c r="O40" i="1"/>
  <c r="N40" i="1"/>
  <c r="M40" i="1"/>
  <c r="O39" i="1"/>
  <c r="N39" i="1"/>
  <c r="M39" i="1"/>
  <c r="O38" i="1"/>
  <c r="N38" i="1"/>
  <c r="M38" i="1"/>
  <c r="O37" i="1"/>
  <c r="N37" i="1"/>
  <c r="M37" i="1"/>
  <c r="O36" i="1"/>
  <c r="N36" i="1"/>
  <c r="M36" i="1"/>
  <c r="O35" i="1"/>
  <c r="N35" i="1"/>
  <c r="M35" i="1"/>
  <c r="O34" i="1"/>
  <c r="N34" i="1"/>
  <c r="M34" i="1"/>
  <c r="O33" i="1"/>
  <c r="N33" i="1"/>
  <c r="M33" i="1"/>
  <c r="O32" i="1"/>
  <c r="N32" i="1"/>
  <c r="M32" i="1"/>
  <c r="O31" i="1"/>
  <c r="N31" i="1"/>
  <c r="M31" i="1"/>
  <c r="O30" i="1"/>
  <c r="N30" i="1"/>
  <c r="M30" i="1"/>
  <c r="O29" i="1"/>
  <c r="N29" i="1"/>
  <c r="M29" i="1"/>
  <c r="O28" i="1"/>
  <c r="N28" i="1"/>
  <c r="M28" i="1"/>
  <c r="O27" i="1"/>
  <c r="N27" i="1"/>
  <c r="M27" i="1"/>
  <c r="O26" i="1"/>
  <c r="N26" i="1"/>
  <c r="M26" i="1"/>
  <c r="O25" i="1"/>
  <c r="N25" i="1"/>
  <c r="M25" i="1"/>
  <c r="O24" i="1"/>
  <c r="N24" i="1"/>
  <c r="M24" i="1"/>
  <c r="O23" i="1"/>
  <c r="N23" i="1"/>
  <c r="M23" i="1"/>
  <c r="O22" i="1"/>
  <c r="N22" i="1"/>
  <c r="M22" i="1"/>
  <c r="O21" i="1"/>
  <c r="N21" i="1"/>
  <c r="M21" i="1"/>
  <c r="O20" i="1"/>
  <c r="N20" i="1"/>
  <c r="M20" i="1"/>
  <c r="O19" i="1"/>
  <c r="N19" i="1"/>
  <c r="M19" i="1"/>
  <c r="O18" i="1"/>
  <c r="N18" i="1"/>
  <c r="M18" i="1"/>
  <c r="O17" i="1"/>
  <c r="N17" i="1"/>
  <c r="M17" i="1"/>
  <c r="O16" i="1"/>
  <c r="N16" i="1"/>
  <c r="M16" i="1"/>
  <c r="O15" i="1"/>
  <c r="N15" i="1"/>
  <c r="M15" i="1"/>
  <c r="O14" i="1"/>
  <c r="N14" i="1"/>
  <c r="M14" i="1"/>
  <c r="O13" i="1"/>
  <c r="N13" i="1"/>
  <c r="M13" i="1"/>
  <c r="O12" i="1"/>
  <c r="N12" i="1"/>
  <c r="M12" i="1"/>
  <c r="O11" i="1"/>
  <c r="N11" i="1"/>
  <c r="M11" i="1"/>
  <c r="O10" i="1"/>
  <c r="N10" i="1"/>
  <c r="M10" i="1"/>
  <c r="O9" i="1"/>
  <c r="N9" i="1"/>
  <c r="M9" i="1"/>
  <c r="O8" i="1"/>
  <c r="N8" i="1"/>
  <c r="M8" i="1"/>
  <c r="M126" i="1" s="1"/>
  <c r="O7" i="1"/>
  <c r="N7" i="1"/>
  <c r="M7" i="1"/>
  <c r="O6" i="1"/>
  <c r="N6" i="1"/>
  <c r="M6" i="1"/>
  <c r="O5" i="1"/>
  <c r="N5" i="1"/>
  <c r="M5" i="1"/>
  <c r="O4" i="1"/>
  <c r="N4" i="1"/>
  <c r="M4" i="1"/>
  <c r="O3" i="1"/>
  <c r="O126" i="1" s="1"/>
  <c r="N3" i="1"/>
  <c r="N126" i="1" s="1"/>
  <c r="M3" i="1"/>
</calcChain>
</file>

<file path=xl/sharedStrings.xml><?xml version="1.0" encoding="utf-8"?>
<sst xmlns="http://schemas.openxmlformats.org/spreadsheetml/2006/main" count="411" uniqueCount="306">
  <si>
    <t>Tipologia (P.O., DS, Dip., ecc.)</t>
  </si>
  <si>
    <t>Denominazione SEDE</t>
  </si>
  <si>
    <t xml:space="preserve">Indirizzo </t>
  </si>
  <si>
    <t>Comune</t>
  </si>
  <si>
    <t>AAR_Altissimo rischio (MQ)</t>
  </si>
  <si>
    <t>AR_Alto rischio
(mq)</t>
  </si>
  <si>
    <t>MR_Medio rischio
(mq)</t>
  </si>
  <si>
    <t>BR_Basso rischio
(mq)</t>
  </si>
  <si>
    <t>AE_Aree esterne
(mq)</t>
  </si>
  <si>
    <t>TOTALE MQ CANONE</t>
  </si>
  <si>
    <t>Derattizzazione e Disinfestazione contro blatte, insetti striscianti e insetti alati MQ</t>
  </si>
  <si>
    <t>Prati e superfici erbose 
mq</t>
  </si>
  <si>
    <t>Aiuole fiorite e/o piantumate con essenze erbacee 
mq</t>
  </si>
  <si>
    <t>Siepi/cespugli in forma libera
ml</t>
  </si>
  <si>
    <t>Alberi e superfici alberate
n° pezzi</t>
  </si>
  <si>
    <t>Blocco operatorio e pertinenze</t>
  </si>
  <si>
    <t>Tutte le altre aree ad altissimo rischio</t>
  </si>
  <si>
    <t>Pronto soccorso e aree afferenti</t>
  </si>
  <si>
    <t>Tutte le altre aree</t>
  </si>
  <si>
    <t>Tutte le aree</t>
  </si>
  <si>
    <t>Uffici, Aree amministrative e studi medici e servizi di assistenza/Spazi connettivi</t>
  </si>
  <si>
    <t>Aree esterne</t>
  </si>
  <si>
    <t>Aree interne</t>
  </si>
  <si>
    <t>P.O.</t>
  </si>
  <si>
    <t>SS. Trinitià</t>
  </si>
  <si>
    <t xml:space="preserve">Via Is Mirrionis </t>
  </si>
  <si>
    <t>Cagliari</t>
  </si>
  <si>
    <t>Binaghi</t>
  </si>
  <si>
    <t xml:space="preserve">Via Is Guaddazonis </t>
  </si>
  <si>
    <t>Marino</t>
  </si>
  <si>
    <t>Viale Lungomare Poetto 12</t>
  </si>
  <si>
    <t>San Marcellino</t>
  </si>
  <si>
    <t xml:space="preserve">Via Sardegna  </t>
  </si>
  <si>
    <t>Muravera</t>
  </si>
  <si>
    <t>San Giuseppe Calasanzio</t>
  </si>
  <si>
    <t>Via Emilia</t>
  </si>
  <si>
    <t>Isili</t>
  </si>
  <si>
    <t>Hospice</t>
  </si>
  <si>
    <t>Via Jenner</t>
  </si>
  <si>
    <t xml:space="preserve">Via Municipio </t>
  </si>
  <si>
    <t>Armungia</t>
  </si>
  <si>
    <t>Igiene Pubblica</t>
  </si>
  <si>
    <t>Via II Agosto</t>
  </si>
  <si>
    <t>Assemini</t>
  </si>
  <si>
    <t xml:space="preserve">Direzione, PUA e Cure Domiciliari, Consultorio </t>
  </si>
  <si>
    <t xml:space="preserve">Via Raffaello, 5 </t>
  </si>
  <si>
    <t xml:space="preserve">Guardia Medica - MMG </t>
  </si>
  <si>
    <t xml:space="preserve">Via Cagliari </t>
  </si>
  <si>
    <t>Ballao</t>
  </si>
  <si>
    <t xml:space="preserve">Proprietà </t>
  </si>
  <si>
    <t>Via Montegranatico</t>
  </si>
  <si>
    <t>Barrali</t>
  </si>
  <si>
    <t>Via Progresso</t>
  </si>
  <si>
    <t>Burcei</t>
  </si>
  <si>
    <t>Centro Diurno Igiene Mentale</t>
  </si>
  <si>
    <t>Via Marina Piccola, 4</t>
  </si>
  <si>
    <t>Centro Riabilitazione neuropsichiatria infantile</t>
  </si>
  <si>
    <t>Via Ausonia</t>
  </si>
  <si>
    <t>Consultorio Familiare</t>
  </si>
  <si>
    <t>Via Is Maglias, 12</t>
  </si>
  <si>
    <t>Servizio Veterinario</t>
  </si>
  <si>
    <t>Via Nebida</t>
  </si>
  <si>
    <t>Manutenzioni territoriali</t>
  </si>
  <si>
    <t>Via Quesada, 2</t>
  </si>
  <si>
    <t>CHIUSO</t>
  </si>
  <si>
    <t xml:space="preserve"> Ex veterinario</t>
  </si>
  <si>
    <t>Via Quesada, 4</t>
  </si>
  <si>
    <t>Cittadella della Salute-Padiglione A</t>
  </si>
  <si>
    <t>Via Romagna / Via Liguria</t>
  </si>
  <si>
    <t xml:space="preserve">Cagliari </t>
  </si>
  <si>
    <t>Cittadella della Salute-Padiglione F</t>
  </si>
  <si>
    <t>Cittadella della Salute</t>
  </si>
  <si>
    <t>Cittadella della Salute-Padiglione H</t>
  </si>
  <si>
    <t>Cittadella della Salute-Padiglione N</t>
  </si>
  <si>
    <t>Cittadella della Salute-Padiglione O</t>
  </si>
  <si>
    <t>Cittadella della Salute-Padiglione Q</t>
  </si>
  <si>
    <t>Cittadella della Salute Cagliari Ufficio Tecnico ex 118-Padiglione A</t>
  </si>
  <si>
    <t xml:space="preserve"> Consultorio Familiare</t>
  </si>
  <si>
    <t xml:space="preserve">Via Sassari, 15 </t>
  </si>
  <si>
    <t xml:space="preserve"> Cagliari</t>
  </si>
  <si>
    <t>Consultorio Familiare - Guardia Medica</t>
  </si>
  <si>
    <t xml:space="preserve">Via Talete, 6 </t>
  </si>
  <si>
    <t>Centro Salute Mentale</t>
  </si>
  <si>
    <t xml:space="preserve"> Viale Bonaria/ Via XX Settembre</t>
  </si>
  <si>
    <t xml:space="preserve">Poliambulatorio </t>
  </si>
  <si>
    <t xml:space="preserve">Viale Trieste, 39/b </t>
  </si>
  <si>
    <t>Guardia Medica</t>
  </si>
  <si>
    <t>Via Santa Maria Chiara, 43</t>
  </si>
  <si>
    <t>Chiuso</t>
  </si>
  <si>
    <t>Loc. Genne Murdegu</t>
  </si>
  <si>
    <t>Capoterra</t>
  </si>
  <si>
    <t xml:space="preserve">CSM chiuso </t>
  </si>
  <si>
    <t xml:space="preserve"> loc. Maddalena spiaggia</t>
  </si>
  <si>
    <t>Poliambulatorio - Guardia Medica</t>
  </si>
  <si>
    <t xml:space="preserve">Via Lombardia </t>
  </si>
  <si>
    <t>Guardia medica - Igiene pubblica</t>
  </si>
  <si>
    <t>Loc Olia Speciosa</t>
  </si>
  <si>
    <t>Castiadas</t>
  </si>
  <si>
    <t xml:space="preserve"> Consultorio Neur. Inf. - IP - GM (complessivo) </t>
  </si>
  <si>
    <t xml:space="preserve">Chiuso ex casa famiglia </t>
  </si>
  <si>
    <t>via Carducci, 9</t>
  </si>
  <si>
    <t xml:space="preserve"> Decimomannu</t>
  </si>
  <si>
    <t xml:space="preserve">Servizio Veterinario </t>
  </si>
  <si>
    <t>via Casa Comunale</t>
  </si>
  <si>
    <t>Decimoputzu</t>
  </si>
  <si>
    <t>Guardia medica</t>
  </si>
  <si>
    <t xml:space="preserve"> via san Giovanni</t>
  </si>
  <si>
    <t>Poliambulatorio</t>
  </si>
  <si>
    <t>P.zza Europa</t>
  </si>
  <si>
    <t>Dolianova</t>
  </si>
  <si>
    <t xml:space="preserve">Veterinari- GM (complessivo) </t>
  </si>
  <si>
    <t>Via E. Lussu</t>
  </si>
  <si>
    <t>giene Pubblica - GM (complessivo)</t>
  </si>
  <si>
    <t xml:space="preserve"> Via Garibaldi</t>
  </si>
  <si>
    <t>Domus De Maria</t>
  </si>
  <si>
    <t xml:space="preserve"> Guardia medica</t>
  </si>
  <si>
    <t xml:space="preserve"> Piazza chiesa</t>
  </si>
  <si>
    <t>Donori</t>
  </si>
  <si>
    <t xml:space="preserve">Igiene pubblica - GM- (complessivo) </t>
  </si>
  <si>
    <t>via Gilliacqus</t>
  </si>
  <si>
    <t>Elmas</t>
  </si>
  <si>
    <t>Guardia medica - MMG -PLS(complessivo)</t>
  </si>
  <si>
    <t>via San Sebastiano</t>
  </si>
  <si>
    <t>Escalaplano</t>
  </si>
  <si>
    <t xml:space="preserve"> Edificio utilizzato come archivio </t>
  </si>
  <si>
    <t>via Satta</t>
  </si>
  <si>
    <t>Escolca</t>
  </si>
  <si>
    <t>Solo MMG</t>
  </si>
  <si>
    <t>via Fra Antonio Maria</t>
  </si>
  <si>
    <t>Esterzili</t>
  </si>
  <si>
    <t xml:space="preserve">Edificio </t>
  </si>
  <si>
    <t xml:space="preserve">Viale Europa </t>
  </si>
  <si>
    <t>Gergei</t>
  </si>
  <si>
    <t>Edificio utilizzato come archivio</t>
  </si>
  <si>
    <t xml:space="preserve"> via Sant'Amatore </t>
  </si>
  <si>
    <t xml:space="preserve"> Gesico</t>
  </si>
  <si>
    <t xml:space="preserve"> Goni</t>
  </si>
  <si>
    <t xml:space="preserve">MMG + guardia medica </t>
  </si>
  <si>
    <t xml:space="preserve"> Via IV Novembre</t>
  </si>
  <si>
    <t xml:space="preserve"> Guamaggiore</t>
  </si>
  <si>
    <t xml:space="preserve">Guardia medica </t>
  </si>
  <si>
    <t xml:space="preserve"> Piazza Gramsci</t>
  </si>
  <si>
    <t>Guasila</t>
  </si>
  <si>
    <t>D. Pneumologico - Igiene Pubblica</t>
  </si>
  <si>
    <t>Corso Vittorio Emanuele</t>
  </si>
  <si>
    <t>Via Europa 7</t>
  </si>
  <si>
    <t xml:space="preserve"> via Petrarca</t>
  </si>
  <si>
    <t>CSM Casa Alloggio</t>
  </si>
  <si>
    <t xml:space="preserve"> via Sa Dama</t>
  </si>
  <si>
    <t>Proprietà</t>
  </si>
  <si>
    <t>via San Mauro</t>
  </si>
  <si>
    <t>Ambulatorio - GM (complessivo)</t>
  </si>
  <si>
    <t>P.zza Giovanni XXIII</t>
  </si>
  <si>
    <t>Mandas</t>
  </si>
  <si>
    <t>Ambulatorio</t>
  </si>
  <si>
    <t>via Omero</t>
  </si>
  <si>
    <t>Maracalagonis</t>
  </si>
  <si>
    <t>Via Nazionale</t>
  </si>
  <si>
    <t>Monastir</t>
  </si>
  <si>
    <t>via Udine</t>
  </si>
  <si>
    <t>Consultorio Familiare - Neur. Psch. Infantile</t>
  </si>
  <si>
    <t>via Cinus</t>
  </si>
  <si>
    <t xml:space="preserve"> Muravera</t>
  </si>
  <si>
    <t>Poliambulatorio  (Salute Mentale - Neur. Psich. - Uffici - Ambulatori Igiene Pubblica e Medicina Legale)</t>
  </si>
  <si>
    <t>Via Sardegna / Angolo Via Cinus</t>
  </si>
  <si>
    <t>Centro Alcologico - Igiene Pubblica</t>
  </si>
  <si>
    <t xml:space="preserve">Via Verdi 12 </t>
  </si>
  <si>
    <t>via Regina Elena</t>
  </si>
  <si>
    <t xml:space="preserve"> Nuragus</t>
  </si>
  <si>
    <t>via Santo Stefano</t>
  </si>
  <si>
    <t xml:space="preserve">via Aldo Moro </t>
  </si>
  <si>
    <t>Nurallao</t>
  </si>
  <si>
    <t>Igiene Pubblica - GM (complessivo)</t>
  </si>
  <si>
    <t xml:space="preserve">via Umberto </t>
  </si>
  <si>
    <t>Nuraminis</t>
  </si>
  <si>
    <t>GM - MMG(complessivo)</t>
  </si>
  <si>
    <t>via Casula</t>
  </si>
  <si>
    <t>Nurri</t>
  </si>
  <si>
    <t>via Giardini D'infanzia</t>
  </si>
  <si>
    <t>Orroli</t>
  </si>
  <si>
    <t>via Roma</t>
  </si>
  <si>
    <t>Pimentel</t>
  </si>
  <si>
    <t>Poliamb-CIM- Riabil-IP-GM (complessivo)</t>
  </si>
  <si>
    <t>via 24 Maggio</t>
  </si>
  <si>
    <t>Pula</t>
  </si>
  <si>
    <t xml:space="preserve">GM  </t>
  </si>
  <si>
    <t>via Bizet</t>
  </si>
  <si>
    <t>Quartu S. Elena</t>
  </si>
  <si>
    <t>via Caserma</t>
  </si>
  <si>
    <t>Servizio per la dipendenze</t>
  </si>
  <si>
    <t xml:space="preserve"> via Cavour</t>
  </si>
  <si>
    <t>Poliambulatorio e Serv. Diversi</t>
  </si>
  <si>
    <t xml:space="preserve">via Turati </t>
  </si>
  <si>
    <t>Poliambulatorio - 118 (complessivo) + 2°- 3° piano</t>
  </si>
  <si>
    <t xml:space="preserve">viale Colombo </t>
  </si>
  <si>
    <t>via Selargius 2</t>
  </si>
  <si>
    <t>Quartucciu</t>
  </si>
  <si>
    <t xml:space="preserve">Poliambulatorio - Guardia Medica (complessivo) </t>
  </si>
  <si>
    <t>via Santa Croce</t>
  </si>
  <si>
    <t>Sadali</t>
  </si>
  <si>
    <t xml:space="preserve"> Solo MMG</t>
  </si>
  <si>
    <t xml:space="preserve"> Samatzai</t>
  </si>
  <si>
    <t>P.zza Naitza (p.zza Europa)</t>
  </si>
  <si>
    <t>San Nicolò Gerrei</t>
  </si>
  <si>
    <t>Poliamb-IP- NeuroPsic. Inf.- GM (complessivo)</t>
  </si>
  <si>
    <t>via Eleonora D'Arborea</t>
  </si>
  <si>
    <t>GM</t>
  </si>
  <si>
    <t xml:space="preserve"> c/o Comune</t>
  </si>
  <si>
    <t>San Sperate</t>
  </si>
  <si>
    <t>Servizio veterinario- Igiene Pubblica</t>
  </si>
  <si>
    <t>via Aldo Moro 50</t>
  </si>
  <si>
    <t xml:space="preserve"> San Vito</t>
  </si>
  <si>
    <t>MMG</t>
  </si>
  <si>
    <t>via Garibaldi</t>
  </si>
  <si>
    <t xml:space="preserve"> Sant'Andre Frius</t>
  </si>
  <si>
    <t>IP-Veter-118-GM(complessivo)</t>
  </si>
  <si>
    <t>via Martiri di Tripoli</t>
  </si>
  <si>
    <t>Sarroch</t>
  </si>
  <si>
    <t>via Manin</t>
  </si>
  <si>
    <t>Selargius</t>
  </si>
  <si>
    <t>Poliam. - Consul. Famil. - GM (complessivo)</t>
  </si>
  <si>
    <t xml:space="preserve">via Mazzini </t>
  </si>
  <si>
    <t>Archivio</t>
  </si>
  <si>
    <t xml:space="preserve">via De Gasperi </t>
  </si>
  <si>
    <t>Selegas</t>
  </si>
  <si>
    <t xml:space="preserve">via Campioi </t>
  </si>
  <si>
    <t>Senorbi</t>
  </si>
  <si>
    <t xml:space="preserve">Comodato d'uso </t>
  </si>
  <si>
    <t>via Danubio</t>
  </si>
  <si>
    <t>via Martini</t>
  </si>
  <si>
    <t xml:space="preserve">Centro Alcologico </t>
  </si>
  <si>
    <t>via Sanna 277</t>
  </si>
  <si>
    <t xml:space="preserve">Consultorio </t>
  </si>
  <si>
    <t>via Sanna 273</t>
  </si>
  <si>
    <t>Postazione 118 - CSM - GM(cpmplessivo)</t>
  </si>
  <si>
    <t>via Sanna 61</t>
  </si>
  <si>
    <t xml:space="preserve">Igiene pubblica </t>
  </si>
  <si>
    <t>via Italia 61</t>
  </si>
  <si>
    <t xml:space="preserve"> Serdiana</t>
  </si>
  <si>
    <t>Salute Mentale - Servizio vaccinazioni</t>
  </si>
  <si>
    <t>Poliambulatorio - GM (complessivo)</t>
  </si>
  <si>
    <t>via Manzoni Ang. Via Dante</t>
  </si>
  <si>
    <t>Sestu</t>
  </si>
  <si>
    <t xml:space="preserve"> via San Pietro</t>
  </si>
  <si>
    <t xml:space="preserve"> Seulo</t>
  </si>
  <si>
    <t xml:space="preserve">Poliambulatorio - GM (complessivo) </t>
  </si>
  <si>
    <t xml:space="preserve"> via Carducci ang. Via Manzoni </t>
  </si>
  <si>
    <t>Siliqua</t>
  </si>
  <si>
    <t>Ambulatorio igiene pubblica - MMG</t>
  </si>
  <si>
    <t xml:space="preserve"> viale Rinascita 13 </t>
  </si>
  <si>
    <t xml:space="preserve"> Silius</t>
  </si>
  <si>
    <t xml:space="preserve"> Poliamb. - Veterinari - Consultorio (complessivo) </t>
  </si>
  <si>
    <t>Sinnai</t>
  </si>
  <si>
    <t xml:space="preserve"> Guardia Medica </t>
  </si>
  <si>
    <t>viale della Libertà</t>
  </si>
  <si>
    <t>PLS</t>
  </si>
  <si>
    <t>via Costa</t>
  </si>
  <si>
    <t>Siurgus</t>
  </si>
  <si>
    <t xml:space="preserve">Chiuso </t>
  </si>
  <si>
    <t>via Serdiana</t>
  </si>
  <si>
    <t>Soleminis</t>
  </si>
  <si>
    <t xml:space="preserve">Poliamb. - Veterinari - GM (complessivo) </t>
  </si>
  <si>
    <t>vico Marconi</t>
  </si>
  <si>
    <t>Teulada</t>
  </si>
  <si>
    <t xml:space="preserve">Dismesso ex Igiene Pubblica </t>
  </si>
  <si>
    <t>Viale Trieste</t>
  </si>
  <si>
    <t>Ussana</t>
  </si>
  <si>
    <t>via Umberto</t>
  </si>
  <si>
    <t>Uta</t>
  </si>
  <si>
    <t xml:space="preserve">Servizio Veterinari </t>
  </si>
  <si>
    <t xml:space="preserve"> via Santa Giusta 65</t>
  </si>
  <si>
    <t xml:space="preserve">DSM-MMG-GM(complessivo)  </t>
  </si>
  <si>
    <t>via Carlo Alberto</t>
  </si>
  <si>
    <t>Vallermosa</t>
  </si>
  <si>
    <t xml:space="preserve">Edificio utilizzato- Archivio </t>
  </si>
  <si>
    <t xml:space="preserve">Via Santa Maria </t>
  </si>
  <si>
    <t>Villanovatulo</t>
  </si>
  <si>
    <t>MMG -Ambulatorio Igiene Pubblica</t>
  </si>
  <si>
    <t>Corso Repubblica 10/a</t>
  </si>
  <si>
    <t>Villasalto</t>
  </si>
  <si>
    <t xml:space="preserve">Poliam-IP-GM-MMG (complessivo) </t>
  </si>
  <si>
    <t>Villasimius</t>
  </si>
  <si>
    <t xml:space="preserve"> IP-Consultorio- GM (complessivo) </t>
  </si>
  <si>
    <t>corso V. Veneto</t>
  </si>
  <si>
    <t>Villasor</t>
  </si>
  <si>
    <t xml:space="preserve">Ufficio Tecnico </t>
  </si>
  <si>
    <t>Via Quesada</t>
  </si>
  <si>
    <t xml:space="preserve">SIAN </t>
  </si>
  <si>
    <t>Via San Lucifero 75</t>
  </si>
  <si>
    <t xml:space="preserve">Igiene Pubblica </t>
  </si>
  <si>
    <t xml:space="preserve">via Sonnino c/o Comune 5°- 6° piano </t>
  </si>
  <si>
    <t>Nucleo Ispettivo - UO Accreditamento</t>
  </si>
  <si>
    <t>via Tigellio 21/23</t>
  </si>
  <si>
    <t xml:space="preserve"> Centro Daialisi</t>
  </si>
  <si>
    <t xml:space="preserve"> via Turati</t>
  </si>
  <si>
    <t>Chiururgia Interventistica- Ch. Interventistica</t>
  </si>
  <si>
    <t>Presidio per la tutela della salute in carcere</t>
  </si>
  <si>
    <t>Casa Di Reclusione</t>
  </si>
  <si>
    <t>Consultorio di Monserrato (CA)</t>
  </si>
  <si>
    <t xml:space="preserve"> via Argentin</t>
  </si>
  <si>
    <r>
      <t xml:space="preserve">Tutte le altre aree </t>
    </r>
    <r>
      <rPr>
        <sz val="11"/>
        <color theme="1"/>
        <rFont val="Arial"/>
        <family val="2"/>
      </rPr>
      <t>(Sotterranei ad alta percorrenza; ripostigli, locali tecnici, archivi,  scale di emergenza protette)</t>
    </r>
  </si>
  <si>
    <t>Guardia Medica - MMG - Poliambulatorio</t>
  </si>
  <si>
    <t>TOTALE</t>
  </si>
  <si>
    <t>PRESIDÈNTZA</t>
  </si>
  <si>
    <t>PRESIDENZA</t>
  </si>
  <si>
    <t>PROCEDURA APERTA FINALIZZATA ALLA STIPULA DI CONVENZIONI QUADRO PER L’AFFIDAMENTO DEI SERVIZI DI PULIZIA E SANIFICAZIONE A BASSO IMPATTO AMBIENTALE, AI SENSI DEL DM 29/01/2021, DEL SERVIZIO DI MANUTENZIONE DEL VERDE, AI SENSI DEL DM 10/03/2020, E DEI SERVIZI DI DISINFESTAZIONE E DERATTIZZAZIONE PER LE AZIENDE SANITARIE E OSPEDALIERE DELLA REGIONE AUTONOMA DELLA SARDEGNA 
II EDIZIONE
ALLEGATO 1 F
SEDI E METRATURE SINGOLE ASL/AO/AOU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</si>
</sst>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,##0.00;[Red]#,##0.00"/>
  </numFmts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rial"/>
      <family val="2"/>
    </font>
    <font>
      <b/>
      <sz val="11"/>
      <color indexed="8"/>
      <name val="Arial"/>
      <family val="2"/>
    </font>
    <font>
      <sz val="11"/>
      <color rgb="FF000000"/>
      <name val="Aptos Narrow"/>
      <family val="2"/>
      <charset val="1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8"/>
      <color theme="1"/>
      <name val="Times New Roman"/>
      <family val="1"/>
    </font>
    <font>
      <b/>
      <sz val="7"/>
      <color theme="1"/>
      <name val="Arial"/>
      <family val="2"/>
    </font>
    <font>
      <sz val="8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-9.9978637043366805E-2"/>
        <bgColor rgb="FFBCEBFF"/>
      </patternFill>
    </fill>
    <fill>
      <patternFill patternType="solid">
        <fgColor indexed="24"/>
        <bgColor indexed="44"/>
      </patternFill>
    </fill>
    <fill>
      <patternFill patternType="solid">
        <fgColor indexed="31"/>
        <bgColor indexed="46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3" fillId="4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165" fontId="3" fillId="9" borderId="1" xfId="2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10" fillId="0" borderId="1" xfId="3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12" fillId="11" borderId="1" xfId="0" applyNumberFormat="1" applyFont="1" applyFill="1" applyBorder="1" applyAlignment="1">
      <alignment horizontal="center" vertical="center"/>
    </xf>
    <xf numFmtId="0" fontId="0" fillId="11" borderId="0" xfId="0" applyFill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0" fillId="11" borderId="0" xfId="0" applyFill="1" applyAlignment="1">
      <alignment horizontal="center" vertical="center" wrapText="1"/>
    </xf>
    <xf numFmtId="0" fontId="13" fillId="11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11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11" borderId="0" xfId="0" applyFont="1" applyFill="1" applyAlignment="1">
      <alignment horizontal="left" vertical="center"/>
    </xf>
    <xf numFmtId="0" fontId="15" fillId="11" borderId="0" xfId="0" applyFont="1" applyFill="1" applyAlignment="1">
      <alignment horizontal="center" vertical="center"/>
    </xf>
    <xf numFmtId="0" fontId="7" fillId="11" borderId="0" xfId="0" applyFont="1" applyFill="1" applyAlignment="1">
      <alignment horizontal="center" vertical="center" wrapText="1"/>
    </xf>
    <xf numFmtId="0" fontId="5" fillId="8" borderId="3" xfId="1" applyFont="1" applyFill="1" applyBorder="1" applyAlignment="1">
      <alignment horizontal="center" vertical="center" wrapText="1"/>
    </xf>
    <xf numFmtId="0" fontId="5" fillId="8" borderId="4" xfId="1" applyFont="1" applyFill="1" applyBorder="1" applyAlignment="1">
      <alignment horizontal="center" vertical="center" wrapText="1"/>
    </xf>
    <xf numFmtId="165" fontId="3" fillId="9" borderId="1" xfId="2" applyNumberFormat="1" applyFont="1" applyFill="1" applyBorder="1" applyAlignment="1">
      <alignment horizontal="center" vertical="center" wrapText="1"/>
    </xf>
    <xf numFmtId="0" fontId="3" fillId="10" borderId="1" xfId="2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4" fontId="12" fillId="11" borderId="1" xfId="0" applyNumberFormat="1" applyFont="1" applyFill="1" applyBorder="1" applyAlignment="1">
      <alignment horizontal="center" vertical="center"/>
    </xf>
    <xf numFmtId="164" fontId="12" fillId="11" borderId="1" xfId="0" applyNumberFormat="1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</cellXfs>
  <cellStyles count="4">
    <cellStyle name="Migliaia 2 2" xfId="3" xr:uid="{49CD4AF0-1C27-413E-89C2-B398E8C1F604}"/>
    <cellStyle name="Normal 2" xfId="2" xr:uid="{16ABDCCF-116E-4001-BFC0-C805C4B42F9B}"/>
    <cellStyle name="Normale" xfId="0" builtinId="0"/>
    <cellStyle name="Normale 2" xfId="1" xr:uid="{F05E01E3-5D19-4FDC-A009-D015B04F4D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101599</xdr:colOff>
      <xdr:row>2</xdr:row>
      <xdr:rowOff>165676</xdr:rowOff>
    </xdr:from>
    <xdr:to>
      <xdr:col>11</xdr:col>
      <xdr:colOff>7278</xdr:colOff>
      <xdr:row>10</xdr:row>
      <xdr:rowOff>173181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C943CB1-E2C4-466D-95D0-B3C2842CD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8799" y="533976"/>
          <a:ext cx="2344079" cy="1480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ustom 8">
      <a:dk1>
        <a:sysClr val="windowText" lastClr="000000"/>
      </a:dk1>
      <a:lt1>
        <a:sysClr val="window" lastClr="FFFFFF"/>
      </a:lt1>
      <a:dk2>
        <a:srgbClr val="E8E8E8"/>
      </a:dk2>
      <a:lt2>
        <a:srgbClr val="53565A"/>
      </a:lt2>
      <a:accent1>
        <a:srgbClr val="86BC25"/>
      </a:accent1>
      <a:accent2>
        <a:srgbClr val="43B02A"/>
      </a:accent2>
      <a:accent3>
        <a:srgbClr val="26890D"/>
      </a:accent3>
      <a:accent4>
        <a:srgbClr val="046A38"/>
      </a:accent4>
      <a:accent5>
        <a:srgbClr val="0D8390"/>
      </a:accent5>
      <a:accent6>
        <a:srgbClr val="007CB0"/>
      </a:accent6>
      <a:hlink>
        <a:srgbClr val="00A3E0"/>
      </a:hlink>
      <a:folHlink>
        <a:srgbClr val="7F7F7F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93E40-AAA3-450F-8335-F134F04D7E76}">
  <dimension ref="A6:P36"/>
  <sheetViews>
    <sheetView tabSelected="1" view="pageBreakPreview" zoomScale="60" zoomScaleNormal="80" workbookViewId="0">
      <selection activeCell="C18" sqref="C18:P29"/>
    </sheetView>
  </sheetViews>
  <sheetFormatPr defaultColWidth="8.69921875" defaultRowHeight="13.8"/>
  <cols>
    <col min="1" max="16384" width="8.69921875" style="15"/>
  </cols>
  <sheetData>
    <row r="6" spans="1:13">
      <c r="I6" s="16"/>
    </row>
    <row r="12" spans="1:13">
      <c r="J12" s="17"/>
    </row>
    <row r="13" spans="1:13">
      <c r="I13" s="27" t="s">
        <v>303</v>
      </c>
      <c r="J13" s="27"/>
    </row>
    <row r="14" spans="1:13">
      <c r="A14" s="18"/>
      <c r="I14" s="27" t="s">
        <v>304</v>
      </c>
      <c r="J14" s="27"/>
    </row>
    <row r="15" spans="1:13">
      <c r="A15" s="18"/>
    </row>
    <row r="16" spans="1:13" ht="14.55" customHeight="1">
      <c r="D16" s="19"/>
      <c r="E16" s="19"/>
      <c r="M16" s="19"/>
    </row>
    <row r="17" spans="3:16" ht="14.55" customHeight="1"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3:16" ht="14.55" customHeight="1">
      <c r="C18" s="28" t="s">
        <v>305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3:16"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spans="3:16"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spans="3:16"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</row>
    <row r="22" spans="3:16"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3:16"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3:16"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</row>
    <row r="25" spans="3:16"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</row>
    <row r="26" spans="3:16"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</row>
    <row r="27" spans="3:16"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3:16"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3:16"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3:16"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3:16"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3:16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3:14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3:14"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3:14"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3:14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</sheetData>
  <mergeCells count="3">
    <mergeCell ref="I13:J13"/>
    <mergeCell ref="I14:J14"/>
    <mergeCell ref="C18:P29"/>
  </mergeCells>
  <pageMargins left="0.7" right="0.7" top="0.75" bottom="0.75" header="0.3" footer="0.3"/>
  <pageSetup paperSize="9" scale="81" orientation="landscape" r:id="rId1"/>
  <colBreaks count="1" manualBreakCount="1">
    <brk id="17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1E5C9-1C24-4901-A2C1-AE538BAD678E}">
  <sheetPr>
    <tabColor theme="9" tint="0.79998168889431442"/>
  </sheetPr>
  <dimension ref="A1:S126"/>
  <sheetViews>
    <sheetView showGridLines="0" view="pageBreakPreview" zoomScale="60" zoomScaleNormal="70" workbookViewId="0">
      <selection activeCell="Y15" sqref="Y15"/>
    </sheetView>
  </sheetViews>
  <sheetFormatPr defaultColWidth="8.69921875" defaultRowHeight="18" customHeight="1"/>
  <cols>
    <col min="1" max="1" width="14" style="26" customWidth="1"/>
    <col min="2" max="2" width="52.3984375" style="26" customWidth="1"/>
    <col min="3" max="3" width="35.796875" style="26" customWidth="1"/>
    <col min="4" max="4" width="16.8984375" style="26" customWidth="1"/>
    <col min="5" max="5" width="16.09765625" style="22" customWidth="1"/>
    <col min="6" max="6" width="16.59765625" style="22" customWidth="1"/>
    <col min="7" max="7" width="15.8984375" style="22" customWidth="1"/>
    <col min="8" max="8" width="20.8984375" style="22" customWidth="1"/>
    <col min="9" max="9" width="20.296875" style="22" customWidth="1"/>
    <col min="10" max="10" width="22.69921875" style="22" customWidth="1"/>
    <col min="11" max="11" width="28.3984375" style="22" customWidth="1"/>
    <col min="12" max="12" width="21.19921875" style="22" customWidth="1"/>
    <col min="13" max="13" width="20.09765625" style="22" customWidth="1"/>
    <col min="14" max="14" width="19.59765625" style="22" customWidth="1"/>
    <col min="15" max="15" width="19.5" style="22" customWidth="1"/>
    <col min="16" max="16" width="14" style="22" customWidth="1"/>
    <col min="17" max="17" width="16.09765625" style="22" customWidth="1"/>
    <col min="18" max="18" width="17.69921875" style="22" customWidth="1"/>
    <col min="19" max="19" width="16.19921875" style="22" customWidth="1"/>
    <col min="20" max="16384" width="8.69921875" style="22"/>
  </cols>
  <sheetData>
    <row r="1" spans="1:19" ht="55.05" customHeight="1">
      <c r="A1" s="37" t="s">
        <v>0</v>
      </c>
      <c r="B1" s="37" t="s">
        <v>1</v>
      </c>
      <c r="C1" s="37" t="s">
        <v>2</v>
      </c>
      <c r="D1" s="37" t="s">
        <v>3</v>
      </c>
      <c r="E1" s="38" t="s">
        <v>4</v>
      </c>
      <c r="F1" s="38"/>
      <c r="G1" s="38"/>
      <c r="H1" s="1" t="s">
        <v>5</v>
      </c>
      <c r="I1" s="2" t="s">
        <v>6</v>
      </c>
      <c r="J1" s="33" t="s">
        <v>7</v>
      </c>
      <c r="K1" s="33"/>
      <c r="L1" s="3" t="s">
        <v>8</v>
      </c>
      <c r="M1" s="29" t="s">
        <v>9</v>
      </c>
      <c r="N1" s="31" t="s">
        <v>10</v>
      </c>
      <c r="O1" s="31"/>
      <c r="P1" s="32" t="s">
        <v>11</v>
      </c>
      <c r="Q1" s="32" t="s">
        <v>12</v>
      </c>
      <c r="R1" s="32" t="s">
        <v>13</v>
      </c>
      <c r="S1" s="32" t="s">
        <v>14</v>
      </c>
    </row>
    <row r="2" spans="1:19" s="21" customFormat="1" ht="88.5" customHeight="1">
      <c r="A2" s="37"/>
      <c r="B2" s="37"/>
      <c r="C2" s="37"/>
      <c r="D2" s="37"/>
      <c r="E2" s="5" t="s">
        <v>15</v>
      </c>
      <c r="F2" s="5" t="s">
        <v>16</v>
      </c>
      <c r="G2" s="6" t="s">
        <v>17</v>
      </c>
      <c r="H2" s="7" t="s">
        <v>18</v>
      </c>
      <c r="I2" s="8" t="s">
        <v>19</v>
      </c>
      <c r="J2" s="9" t="s">
        <v>20</v>
      </c>
      <c r="K2" s="9" t="s">
        <v>300</v>
      </c>
      <c r="L2" s="10" t="s">
        <v>19</v>
      </c>
      <c r="M2" s="30"/>
      <c r="N2" s="4" t="s">
        <v>21</v>
      </c>
      <c r="O2" s="4" t="s">
        <v>22</v>
      </c>
      <c r="P2" s="32"/>
      <c r="Q2" s="32"/>
      <c r="R2" s="32"/>
      <c r="S2" s="32"/>
    </row>
    <row r="3" spans="1:19" s="21" customFormat="1" ht="37.5" customHeight="1">
      <c r="A3" s="24" t="s">
        <v>23</v>
      </c>
      <c r="B3" s="24" t="s">
        <v>24</v>
      </c>
      <c r="C3" s="24" t="s">
        <v>25</v>
      </c>
      <c r="D3" s="24" t="s">
        <v>26</v>
      </c>
      <c r="E3" s="12">
        <v>1412.85</v>
      </c>
      <c r="F3" s="12">
        <v>11292.38</v>
      </c>
      <c r="G3" s="12">
        <v>975.13</v>
      </c>
      <c r="H3" s="12">
        <v>13949.77</v>
      </c>
      <c r="I3" s="13">
        <v>5379.65</v>
      </c>
      <c r="J3" s="12">
        <v>5546.19</v>
      </c>
      <c r="K3" s="13"/>
      <c r="L3" s="12">
        <v>30728.81</v>
      </c>
      <c r="M3" s="12">
        <f t="shared" ref="M3:M66" si="0">SUM(E3:L3)</f>
        <v>69284.78</v>
      </c>
      <c r="N3" s="13">
        <f>L3</f>
        <v>30728.81</v>
      </c>
      <c r="O3" s="13">
        <f t="shared" ref="O3:O66" si="1">F3+H3+I3+J3</f>
        <v>36167.990000000005</v>
      </c>
      <c r="P3" s="13">
        <v>17079</v>
      </c>
      <c r="Q3" s="13">
        <v>1250</v>
      </c>
      <c r="R3" s="13">
        <v>1106</v>
      </c>
      <c r="S3" s="13">
        <v>400</v>
      </c>
    </row>
    <row r="4" spans="1:19" s="21" customFormat="1" ht="18" customHeight="1">
      <c r="A4" s="24" t="s">
        <v>23</v>
      </c>
      <c r="B4" s="24" t="s">
        <v>27</v>
      </c>
      <c r="C4" s="24" t="s">
        <v>28</v>
      </c>
      <c r="D4" s="24" t="s">
        <v>26</v>
      </c>
      <c r="E4" s="12">
        <v>0</v>
      </c>
      <c r="F4" s="12">
        <v>509.03</v>
      </c>
      <c r="G4" s="13"/>
      <c r="H4" s="12">
        <v>4401.8</v>
      </c>
      <c r="I4" s="13">
        <v>2050.27</v>
      </c>
      <c r="J4" s="12">
        <v>4513.3900000000003</v>
      </c>
      <c r="K4" s="13"/>
      <c r="L4" s="12">
        <v>19889.61</v>
      </c>
      <c r="M4" s="12">
        <f t="shared" si="0"/>
        <v>31364.100000000002</v>
      </c>
      <c r="N4" s="13">
        <f t="shared" ref="N4:N67" si="2">L4</f>
        <v>19889.61</v>
      </c>
      <c r="O4" s="13">
        <f t="shared" si="1"/>
        <v>11474.490000000002</v>
      </c>
      <c r="P4" s="13">
        <v>68984</v>
      </c>
      <c r="Q4" s="13">
        <v>500</v>
      </c>
      <c r="R4" s="13">
        <v>1300</v>
      </c>
      <c r="S4" s="13">
        <v>800</v>
      </c>
    </row>
    <row r="5" spans="1:19" s="21" customFormat="1" ht="18" customHeight="1">
      <c r="A5" s="24" t="s">
        <v>23</v>
      </c>
      <c r="B5" s="25" t="s">
        <v>29</v>
      </c>
      <c r="C5" s="24" t="s">
        <v>30</v>
      </c>
      <c r="D5" s="24" t="s">
        <v>26</v>
      </c>
      <c r="E5" s="12">
        <v>0</v>
      </c>
      <c r="F5" s="12">
        <v>2122.9699999999998</v>
      </c>
      <c r="G5" s="13"/>
      <c r="H5" s="12">
        <v>1998.02</v>
      </c>
      <c r="I5" s="13">
        <v>446.29</v>
      </c>
      <c r="J5" s="12">
        <v>4339.1899999999996</v>
      </c>
      <c r="K5" s="13"/>
      <c r="L5" s="12">
        <v>19346.55</v>
      </c>
      <c r="M5" s="12">
        <f t="shared" si="0"/>
        <v>28253.019999999997</v>
      </c>
      <c r="N5" s="13">
        <f t="shared" si="2"/>
        <v>19346.55</v>
      </c>
      <c r="O5" s="13">
        <f t="shared" si="1"/>
        <v>8906.4699999999993</v>
      </c>
      <c r="P5" s="13">
        <v>17305.88</v>
      </c>
      <c r="Q5" s="13">
        <v>1843</v>
      </c>
      <c r="R5" s="13">
        <v>303</v>
      </c>
      <c r="S5" s="13">
        <v>457</v>
      </c>
    </row>
    <row r="6" spans="1:19" s="21" customFormat="1" ht="18" customHeight="1">
      <c r="A6" s="24" t="s">
        <v>23</v>
      </c>
      <c r="B6" s="24" t="s">
        <v>31</v>
      </c>
      <c r="C6" s="24" t="s">
        <v>32</v>
      </c>
      <c r="D6" s="24" t="s">
        <v>33</v>
      </c>
      <c r="E6" s="23">
        <v>374.81</v>
      </c>
      <c r="F6" s="12">
        <v>1411.55</v>
      </c>
      <c r="G6" s="12">
        <v>371.63</v>
      </c>
      <c r="H6" s="12">
        <v>2733.49</v>
      </c>
      <c r="I6" s="13">
        <v>1711.2</v>
      </c>
      <c r="J6" s="12">
        <v>1979.66</v>
      </c>
      <c r="K6" s="13"/>
      <c r="L6" s="12">
        <v>8655.08</v>
      </c>
      <c r="M6" s="12">
        <f t="shared" si="0"/>
        <v>17237.419999999998</v>
      </c>
      <c r="N6" s="13">
        <f t="shared" si="2"/>
        <v>8655.08</v>
      </c>
      <c r="O6" s="13">
        <f t="shared" si="1"/>
        <v>7835.9</v>
      </c>
      <c r="P6" s="13">
        <v>2200</v>
      </c>
      <c r="Q6" s="13">
        <v>85</v>
      </c>
      <c r="R6" s="13">
        <v>600</v>
      </c>
      <c r="S6" s="13">
        <v>45</v>
      </c>
    </row>
    <row r="7" spans="1:19" s="21" customFormat="1" ht="18" customHeight="1">
      <c r="A7" s="24" t="s">
        <v>23</v>
      </c>
      <c r="B7" s="24" t="s">
        <v>34</v>
      </c>
      <c r="C7" s="24" t="s">
        <v>35</v>
      </c>
      <c r="D7" s="24" t="s">
        <v>36</v>
      </c>
      <c r="E7" s="12">
        <v>422.63</v>
      </c>
      <c r="F7" s="12">
        <v>1005.88</v>
      </c>
      <c r="G7" s="12">
        <v>399.7</v>
      </c>
      <c r="H7" s="12">
        <v>2171.75</v>
      </c>
      <c r="I7" s="13">
        <v>905.2</v>
      </c>
      <c r="J7" s="12">
        <v>3336.93</v>
      </c>
      <c r="K7" s="13"/>
      <c r="L7" s="12">
        <v>6461.72</v>
      </c>
      <c r="M7" s="12">
        <f t="shared" si="0"/>
        <v>14703.810000000001</v>
      </c>
      <c r="N7" s="13">
        <f t="shared" si="2"/>
        <v>6461.72</v>
      </c>
      <c r="O7" s="13">
        <f t="shared" si="1"/>
        <v>7419.76</v>
      </c>
      <c r="P7" s="13">
        <v>3000</v>
      </c>
      <c r="Q7" s="13"/>
      <c r="R7" s="13">
        <v>20</v>
      </c>
      <c r="S7" s="13">
        <v>76</v>
      </c>
    </row>
    <row r="8" spans="1:19" s="21" customFormat="1" ht="18" customHeight="1">
      <c r="A8" s="24"/>
      <c r="B8" s="24" t="s">
        <v>37</v>
      </c>
      <c r="C8" s="24" t="s">
        <v>38</v>
      </c>
      <c r="D8" s="24" t="s">
        <v>26</v>
      </c>
      <c r="E8" s="12">
        <v>0</v>
      </c>
      <c r="F8" s="12">
        <v>0</v>
      </c>
      <c r="G8" s="13"/>
      <c r="H8" s="12">
        <v>1246.7</v>
      </c>
      <c r="I8" s="13">
        <v>61.23</v>
      </c>
      <c r="J8" s="12">
        <v>506.93</v>
      </c>
      <c r="K8" s="13"/>
      <c r="L8" s="12">
        <v>1173.3399999999999</v>
      </c>
      <c r="M8" s="12">
        <f t="shared" si="0"/>
        <v>2988.2</v>
      </c>
      <c r="N8" s="13">
        <f t="shared" si="2"/>
        <v>1173.3399999999999</v>
      </c>
      <c r="O8" s="13">
        <f t="shared" si="1"/>
        <v>1814.8600000000001</v>
      </c>
      <c r="P8" s="13">
        <v>3000</v>
      </c>
      <c r="Q8" s="13">
        <v>300</v>
      </c>
      <c r="R8" s="13">
        <v>10</v>
      </c>
      <c r="S8" s="13">
        <v>25</v>
      </c>
    </row>
    <row r="9" spans="1:19" s="21" customFormat="1" ht="18" customHeight="1">
      <c r="A9" s="24"/>
      <c r="B9" s="11" t="s">
        <v>212</v>
      </c>
      <c r="C9" s="24" t="s">
        <v>39</v>
      </c>
      <c r="D9" s="24" t="s">
        <v>40</v>
      </c>
      <c r="E9" s="13"/>
      <c r="F9" s="13"/>
      <c r="G9" s="13"/>
      <c r="H9" s="13">
        <v>77.459999999999994</v>
      </c>
      <c r="I9" s="13"/>
      <c r="J9" s="13"/>
      <c r="K9" s="13"/>
      <c r="L9" s="13"/>
      <c r="M9" s="12">
        <f t="shared" si="0"/>
        <v>77.459999999999994</v>
      </c>
      <c r="N9" s="13">
        <f t="shared" si="2"/>
        <v>0</v>
      </c>
      <c r="O9" s="13">
        <f t="shared" si="1"/>
        <v>77.459999999999994</v>
      </c>
      <c r="P9" s="13"/>
      <c r="Q9" s="13"/>
      <c r="R9" s="13"/>
      <c r="S9" s="13"/>
    </row>
    <row r="10" spans="1:19" s="21" customFormat="1" ht="18" customHeight="1">
      <c r="A10" s="24"/>
      <c r="B10" s="11" t="s">
        <v>41</v>
      </c>
      <c r="C10" s="24" t="s">
        <v>42</v>
      </c>
      <c r="D10" s="24" t="s">
        <v>43</v>
      </c>
      <c r="E10" s="13"/>
      <c r="F10" s="13"/>
      <c r="G10" s="13"/>
      <c r="H10" s="13">
        <v>316.82</v>
      </c>
      <c r="I10" s="13"/>
      <c r="J10" s="13">
        <v>47.27</v>
      </c>
      <c r="K10" s="13"/>
      <c r="L10" s="13">
        <v>24.33</v>
      </c>
      <c r="M10" s="12">
        <f t="shared" si="0"/>
        <v>388.41999999999996</v>
      </c>
      <c r="N10" s="13">
        <f t="shared" si="2"/>
        <v>24.33</v>
      </c>
      <c r="O10" s="13">
        <f t="shared" si="1"/>
        <v>364.09</v>
      </c>
      <c r="P10" s="13"/>
      <c r="Q10" s="13"/>
      <c r="R10" s="13"/>
      <c r="S10" s="13"/>
    </row>
    <row r="11" spans="1:19" s="21" customFormat="1" ht="18" customHeight="1">
      <c r="A11" s="24"/>
      <c r="B11" s="11" t="s">
        <v>44</v>
      </c>
      <c r="C11" s="24" t="s">
        <v>45</v>
      </c>
      <c r="D11" s="24" t="s">
        <v>43</v>
      </c>
      <c r="E11" s="13"/>
      <c r="F11" s="13"/>
      <c r="G11" s="13"/>
      <c r="H11" s="13">
        <v>554.85</v>
      </c>
      <c r="I11" s="13">
        <v>800.35</v>
      </c>
      <c r="J11" s="13">
        <v>879.69</v>
      </c>
      <c r="K11" s="13"/>
      <c r="L11" s="13"/>
      <c r="M11" s="12">
        <f t="shared" si="0"/>
        <v>2234.8900000000003</v>
      </c>
      <c r="N11" s="13">
        <f t="shared" si="2"/>
        <v>0</v>
      </c>
      <c r="O11" s="13">
        <f t="shared" si="1"/>
        <v>2234.8900000000003</v>
      </c>
      <c r="P11" s="13">
        <v>550</v>
      </c>
      <c r="Q11" s="13"/>
      <c r="R11" s="13"/>
      <c r="S11" s="13"/>
    </row>
    <row r="12" spans="1:19" s="21" customFormat="1" ht="18" customHeight="1">
      <c r="A12" s="24"/>
      <c r="B12" s="11" t="s">
        <v>46</v>
      </c>
      <c r="C12" s="24" t="s">
        <v>47</v>
      </c>
      <c r="D12" s="24" t="s">
        <v>48</v>
      </c>
      <c r="E12" s="13"/>
      <c r="F12" s="13"/>
      <c r="G12" s="13"/>
      <c r="H12" s="13">
        <v>58.33</v>
      </c>
      <c r="I12" s="13"/>
      <c r="J12" s="13">
        <v>6.96</v>
      </c>
      <c r="K12" s="13"/>
      <c r="L12" s="13">
        <v>70</v>
      </c>
      <c r="M12" s="12">
        <f t="shared" si="0"/>
        <v>135.29</v>
      </c>
      <c r="N12" s="13">
        <f t="shared" si="2"/>
        <v>70</v>
      </c>
      <c r="O12" s="13">
        <f t="shared" si="1"/>
        <v>65.289999999999992</v>
      </c>
      <c r="P12" s="13">
        <v>70</v>
      </c>
      <c r="Q12" s="13"/>
      <c r="R12" s="13"/>
      <c r="S12" s="13"/>
    </row>
    <row r="13" spans="1:19" s="21" customFormat="1" ht="18" customHeight="1">
      <c r="A13" s="24"/>
      <c r="B13" s="11" t="s">
        <v>49</v>
      </c>
      <c r="C13" s="24" t="s">
        <v>50</v>
      </c>
      <c r="D13" s="24" t="s">
        <v>51</v>
      </c>
      <c r="E13" s="13"/>
      <c r="F13" s="13"/>
      <c r="G13" s="13"/>
      <c r="H13" s="13">
        <v>59.06</v>
      </c>
      <c r="I13" s="13"/>
      <c r="J13" s="13">
        <v>33.67</v>
      </c>
      <c r="K13" s="13"/>
      <c r="L13" s="13"/>
      <c r="M13" s="12">
        <f t="shared" si="0"/>
        <v>92.73</v>
      </c>
      <c r="N13" s="13">
        <f t="shared" si="2"/>
        <v>0</v>
      </c>
      <c r="O13" s="13">
        <f t="shared" si="1"/>
        <v>92.73</v>
      </c>
      <c r="P13" s="13">
        <v>290</v>
      </c>
      <c r="Q13" s="13"/>
      <c r="R13" s="13">
        <v>11</v>
      </c>
      <c r="S13" s="13">
        <v>8</v>
      </c>
    </row>
    <row r="14" spans="1:19" s="21" customFormat="1" ht="18" customHeight="1">
      <c r="A14" s="24"/>
      <c r="B14" s="11" t="s">
        <v>301</v>
      </c>
      <c r="C14" s="24" t="s">
        <v>52</v>
      </c>
      <c r="D14" s="24" t="s">
        <v>53</v>
      </c>
      <c r="E14" s="13"/>
      <c r="F14" s="13"/>
      <c r="G14" s="13"/>
      <c r="H14" s="13">
        <v>303.64</v>
      </c>
      <c r="I14" s="13"/>
      <c r="J14" s="13">
        <v>90.94</v>
      </c>
      <c r="K14" s="13"/>
      <c r="L14" s="13">
        <v>15.42</v>
      </c>
      <c r="M14" s="12">
        <f t="shared" si="0"/>
        <v>410</v>
      </c>
      <c r="N14" s="13">
        <f t="shared" si="2"/>
        <v>15.42</v>
      </c>
      <c r="O14" s="13">
        <f t="shared" si="1"/>
        <v>394.58</v>
      </c>
      <c r="P14" s="13">
        <v>150</v>
      </c>
      <c r="Q14" s="13"/>
      <c r="R14" s="13"/>
      <c r="S14" s="13"/>
    </row>
    <row r="15" spans="1:19" s="21" customFormat="1" ht="18" customHeight="1">
      <c r="A15" s="24"/>
      <c r="B15" s="11" t="s">
        <v>54</v>
      </c>
      <c r="C15" s="24" t="s">
        <v>55</v>
      </c>
      <c r="D15" s="24" t="s">
        <v>26</v>
      </c>
      <c r="E15" s="13"/>
      <c r="F15" s="13"/>
      <c r="G15" s="13"/>
      <c r="H15" s="13"/>
      <c r="I15" s="13"/>
      <c r="J15" s="13">
        <v>103.2</v>
      </c>
      <c r="K15" s="13"/>
      <c r="L15" s="13"/>
      <c r="M15" s="12">
        <f t="shared" si="0"/>
        <v>103.2</v>
      </c>
      <c r="N15" s="13">
        <f t="shared" si="2"/>
        <v>0</v>
      </c>
      <c r="O15" s="13">
        <f t="shared" si="1"/>
        <v>103.2</v>
      </c>
      <c r="P15" s="13">
        <v>1612</v>
      </c>
      <c r="Q15" s="13"/>
      <c r="R15" s="13"/>
      <c r="S15" s="13"/>
    </row>
    <row r="16" spans="1:19" s="21" customFormat="1" ht="18" customHeight="1">
      <c r="A16" s="24"/>
      <c r="B16" s="11" t="s">
        <v>56</v>
      </c>
      <c r="C16" s="24" t="s">
        <v>57</v>
      </c>
      <c r="D16" s="24" t="s">
        <v>26</v>
      </c>
      <c r="E16" s="13"/>
      <c r="F16" s="13"/>
      <c r="G16" s="13"/>
      <c r="H16" s="13">
        <v>736.53</v>
      </c>
      <c r="I16" s="13"/>
      <c r="J16" s="13">
        <v>75.88</v>
      </c>
      <c r="K16" s="13"/>
      <c r="L16" s="13">
        <v>63.85</v>
      </c>
      <c r="M16" s="12">
        <f t="shared" si="0"/>
        <v>876.26</v>
      </c>
      <c r="N16" s="13">
        <f t="shared" si="2"/>
        <v>63.85</v>
      </c>
      <c r="O16" s="13">
        <f t="shared" si="1"/>
        <v>812.41</v>
      </c>
      <c r="P16" s="13">
        <v>1900</v>
      </c>
      <c r="Q16" s="13"/>
      <c r="R16" s="13"/>
      <c r="S16" s="13"/>
    </row>
    <row r="17" spans="1:19" s="21" customFormat="1" ht="18" customHeight="1">
      <c r="A17" s="24"/>
      <c r="B17" s="11" t="s">
        <v>58</v>
      </c>
      <c r="C17" s="24" t="s">
        <v>59</v>
      </c>
      <c r="D17" s="24" t="s">
        <v>26</v>
      </c>
      <c r="E17" s="13"/>
      <c r="F17" s="13"/>
      <c r="G17" s="13"/>
      <c r="H17" s="13">
        <v>222.1</v>
      </c>
      <c r="I17" s="13"/>
      <c r="J17" s="13">
        <v>37.9</v>
      </c>
      <c r="K17" s="13"/>
      <c r="L17" s="13"/>
      <c r="M17" s="12">
        <f t="shared" si="0"/>
        <v>260</v>
      </c>
      <c r="N17" s="13">
        <f t="shared" si="2"/>
        <v>0</v>
      </c>
      <c r="O17" s="13">
        <f t="shared" si="1"/>
        <v>260</v>
      </c>
      <c r="P17" s="13"/>
      <c r="Q17" s="13"/>
      <c r="R17" s="13"/>
      <c r="S17" s="13"/>
    </row>
    <row r="18" spans="1:19" s="21" customFormat="1" ht="18" customHeight="1">
      <c r="A18" s="24"/>
      <c r="B18" s="11" t="s">
        <v>60</v>
      </c>
      <c r="C18" s="24" t="s">
        <v>61</v>
      </c>
      <c r="D18" s="24" t="s">
        <v>26</v>
      </c>
      <c r="E18" s="13"/>
      <c r="F18" s="13"/>
      <c r="G18" s="13"/>
      <c r="H18" s="13"/>
      <c r="I18" s="13"/>
      <c r="J18" s="13">
        <v>1784.98</v>
      </c>
      <c r="K18" s="13"/>
      <c r="L18" s="13">
        <v>146.52000000000001</v>
      </c>
      <c r="M18" s="12">
        <f t="shared" si="0"/>
        <v>1931.5</v>
      </c>
      <c r="N18" s="13">
        <f t="shared" si="2"/>
        <v>146.52000000000001</v>
      </c>
      <c r="O18" s="13">
        <f t="shared" si="1"/>
        <v>1784.98</v>
      </c>
      <c r="P18" s="13">
        <v>590</v>
      </c>
      <c r="Q18" s="13"/>
      <c r="R18" s="13"/>
      <c r="S18" s="13"/>
    </row>
    <row r="19" spans="1:19" s="21" customFormat="1" ht="18" customHeight="1">
      <c r="A19" s="24"/>
      <c r="B19" s="11" t="s">
        <v>60</v>
      </c>
      <c r="C19" s="24" t="s">
        <v>61</v>
      </c>
      <c r="D19" s="24" t="s">
        <v>26</v>
      </c>
      <c r="E19" s="13"/>
      <c r="F19" s="13"/>
      <c r="G19" s="13"/>
      <c r="H19" s="13">
        <v>54.15</v>
      </c>
      <c r="I19" s="13"/>
      <c r="J19" s="13"/>
      <c r="K19" s="13"/>
      <c r="L19" s="13"/>
      <c r="M19" s="12">
        <f t="shared" si="0"/>
        <v>54.15</v>
      </c>
      <c r="N19" s="13">
        <f t="shared" si="2"/>
        <v>0</v>
      </c>
      <c r="O19" s="13">
        <f t="shared" si="1"/>
        <v>54.15</v>
      </c>
      <c r="P19" s="13"/>
      <c r="Q19" s="13"/>
      <c r="R19" s="13"/>
      <c r="S19" s="13"/>
    </row>
    <row r="20" spans="1:19" s="21" customFormat="1" ht="18" customHeight="1">
      <c r="A20" s="24"/>
      <c r="B20" s="11" t="s">
        <v>62</v>
      </c>
      <c r="C20" s="24" t="s">
        <v>63</v>
      </c>
      <c r="D20" s="24" t="s">
        <v>26</v>
      </c>
      <c r="E20" s="13"/>
      <c r="F20" s="13"/>
      <c r="G20" s="13"/>
      <c r="H20" s="13"/>
      <c r="I20" s="13"/>
      <c r="J20" s="13">
        <v>251.29</v>
      </c>
      <c r="K20" s="13"/>
      <c r="L20" s="13">
        <v>727.28</v>
      </c>
      <c r="M20" s="12">
        <f t="shared" si="0"/>
        <v>978.56999999999994</v>
      </c>
      <c r="N20" s="13">
        <f t="shared" si="2"/>
        <v>727.28</v>
      </c>
      <c r="O20" s="13">
        <f t="shared" si="1"/>
        <v>251.29</v>
      </c>
      <c r="P20" s="13">
        <v>168</v>
      </c>
      <c r="Q20" s="13"/>
      <c r="R20" s="13"/>
      <c r="S20" s="13"/>
    </row>
    <row r="21" spans="1:19" s="21" customFormat="1" ht="18" customHeight="1">
      <c r="A21" s="24" t="s">
        <v>64</v>
      </c>
      <c r="B21" s="11" t="s">
        <v>65</v>
      </c>
      <c r="C21" s="24" t="s">
        <v>66</v>
      </c>
      <c r="D21" s="24" t="s">
        <v>26</v>
      </c>
      <c r="E21" s="13"/>
      <c r="F21" s="13"/>
      <c r="G21" s="13"/>
      <c r="H21" s="13"/>
      <c r="I21" s="13"/>
      <c r="J21" s="13"/>
      <c r="K21" s="13"/>
      <c r="L21" s="13"/>
      <c r="M21" s="12">
        <f t="shared" si="0"/>
        <v>0</v>
      </c>
      <c r="N21" s="13">
        <f t="shared" si="2"/>
        <v>0</v>
      </c>
      <c r="O21" s="13">
        <f t="shared" si="1"/>
        <v>0</v>
      </c>
      <c r="P21" s="13">
        <v>327</v>
      </c>
      <c r="Q21" s="13"/>
      <c r="R21" s="13"/>
      <c r="S21" s="13"/>
    </row>
    <row r="22" spans="1:19" s="21" customFormat="1" ht="18" customHeight="1">
      <c r="A22" s="24"/>
      <c r="B22" s="11" t="s">
        <v>67</v>
      </c>
      <c r="C22" s="24" t="s">
        <v>68</v>
      </c>
      <c r="D22" s="24" t="s">
        <v>69</v>
      </c>
      <c r="E22" s="13"/>
      <c r="F22" s="13"/>
      <c r="G22" s="13"/>
      <c r="H22" s="13">
        <v>1452.37</v>
      </c>
      <c r="I22" s="13">
        <v>209.06</v>
      </c>
      <c r="J22" s="13">
        <v>712.99</v>
      </c>
      <c r="K22" s="13"/>
      <c r="L22" s="13">
        <v>272.23</v>
      </c>
      <c r="M22" s="12">
        <f t="shared" si="0"/>
        <v>2646.65</v>
      </c>
      <c r="N22" s="13">
        <f t="shared" si="2"/>
        <v>272.23</v>
      </c>
      <c r="O22" s="13">
        <f t="shared" si="1"/>
        <v>2374.42</v>
      </c>
      <c r="P22" s="13">
        <v>92000</v>
      </c>
      <c r="Q22" s="13">
        <v>4000</v>
      </c>
      <c r="R22" s="13">
        <v>300</v>
      </c>
      <c r="S22" s="13">
        <v>310</v>
      </c>
    </row>
    <row r="23" spans="1:19" s="21" customFormat="1" ht="18" customHeight="1">
      <c r="A23" s="24"/>
      <c r="B23" s="11" t="s">
        <v>70</v>
      </c>
      <c r="C23" s="24" t="s">
        <v>68</v>
      </c>
      <c r="D23" s="24" t="s">
        <v>69</v>
      </c>
      <c r="E23" s="13"/>
      <c r="F23" s="13"/>
      <c r="G23" s="13"/>
      <c r="H23" s="13">
        <v>791.12</v>
      </c>
      <c r="I23" s="13"/>
      <c r="J23" s="13">
        <v>899.28</v>
      </c>
      <c r="K23" s="13"/>
      <c r="L23" s="13">
        <v>376.78</v>
      </c>
      <c r="M23" s="12">
        <f t="shared" si="0"/>
        <v>2067.1800000000003</v>
      </c>
      <c r="N23" s="13">
        <f t="shared" si="2"/>
        <v>376.78</v>
      </c>
      <c r="O23" s="13">
        <f t="shared" si="1"/>
        <v>1690.4</v>
      </c>
      <c r="P23" s="13"/>
      <c r="Q23" s="13"/>
      <c r="R23" s="13"/>
      <c r="S23" s="13"/>
    </row>
    <row r="24" spans="1:19" s="21" customFormat="1" ht="18" customHeight="1">
      <c r="A24" s="24"/>
      <c r="B24" s="11" t="s">
        <v>71</v>
      </c>
      <c r="C24" s="24" t="s">
        <v>68</v>
      </c>
      <c r="D24" s="24" t="s">
        <v>69</v>
      </c>
      <c r="E24" s="13"/>
      <c r="F24" s="13"/>
      <c r="G24" s="13"/>
      <c r="H24" s="13">
        <v>561.34</v>
      </c>
      <c r="I24" s="13"/>
      <c r="J24" s="13">
        <v>663.95</v>
      </c>
      <c r="K24" s="13"/>
      <c r="L24" s="13">
        <v>564.14</v>
      </c>
      <c r="M24" s="12">
        <f t="shared" si="0"/>
        <v>1789.4299999999998</v>
      </c>
      <c r="N24" s="13">
        <f t="shared" si="2"/>
        <v>564.14</v>
      </c>
      <c r="O24" s="13">
        <f t="shared" si="1"/>
        <v>1225.29</v>
      </c>
      <c r="P24" s="13"/>
      <c r="Q24" s="13"/>
      <c r="R24" s="13"/>
      <c r="S24" s="13"/>
    </row>
    <row r="25" spans="1:19" s="21" customFormat="1" ht="18" customHeight="1">
      <c r="A25" s="24"/>
      <c r="B25" s="11" t="s">
        <v>72</v>
      </c>
      <c r="C25" s="24" t="s">
        <v>68</v>
      </c>
      <c r="D25" s="24" t="s">
        <v>69</v>
      </c>
      <c r="E25" s="13"/>
      <c r="F25" s="13"/>
      <c r="G25" s="13"/>
      <c r="H25" s="13"/>
      <c r="I25" s="13"/>
      <c r="J25" s="13">
        <v>764.83</v>
      </c>
      <c r="K25" s="13"/>
      <c r="L25" s="13">
        <v>10441.91</v>
      </c>
      <c r="M25" s="12">
        <f t="shared" si="0"/>
        <v>11206.74</v>
      </c>
      <c r="N25" s="13">
        <f t="shared" si="2"/>
        <v>10441.91</v>
      </c>
      <c r="O25" s="13">
        <f t="shared" si="1"/>
        <v>764.83</v>
      </c>
      <c r="P25" s="13"/>
      <c r="Q25" s="13"/>
      <c r="R25" s="13"/>
      <c r="S25" s="13"/>
    </row>
    <row r="26" spans="1:19" s="21" customFormat="1" ht="18" customHeight="1">
      <c r="A26" s="24"/>
      <c r="B26" s="11" t="s">
        <v>73</v>
      </c>
      <c r="C26" s="24" t="s">
        <v>68</v>
      </c>
      <c r="D26" s="24" t="s">
        <v>69</v>
      </c>
      <c r="E26" s="13"/>
      <c r="F26" s="13">
        <v>186.02</v>
      </c>
      <c r="G26" s="13"/>
      <c r="H26" s="13"/>
      <c r="I26" s="13"/>
      <c r="J26" s="13"/>
      <c r="K26" s="13"/>
      <c r="L26" s="13"/>
      <c r="M26" s="12">
        <f t="shared" si="0"/>
        <v>186.02</v>
      </c>
      <c r="N26" s="13">
        <f t="shared" si="2"/>
        <v>0</v>
      </c>
      <c r="O26" s="13">
        <f t="shared" si="1"/>
        <v>186.02</v>
      </c>
      <c r="P26" s="13"/>
      <c r="Q26" s="13"/>
      <c r="R26" s="13"/>
      <c r="S26" s="13"/>
    </row>
    <row r="27" spans="1:19" s="21" customFormat="1" ht="18" customHeight="1">
      <c r="A27" s="24"/>
      <c r="B27" s="11" t="s">
        <v>74</v>
      </c>
      <c r="C27" s="24" t="s">
        <v>68</v>
      </c>
      <c r="D27" s="24" t="s">
        <v>69</v>
      </c>
      <c r="E27" s="13"/>
      <c r="F27" s="13"/>
      <c r="G27" s="13"/>
      <c r="H27" s="13">
        <v>98.18</v>
      </c>
      <c r="I27" s="13"/>
      <c r="J27" s="13">
        <v>98.18</v>
      </c>
      <c r="K27" s="13"/>
      <c r="L27" s="13"/>
      <c r="M27" s="12">
        <f t="shared" si="0"/>
        <v>196.36</v>
      </c>
      <c r="N27" s="13">
        <f t="shared" si="2"/>
        <v>0</v>
      </c>
      <c r="O27" s="13">
        <f t="shared" si="1"/>
        <v>196.36</v>
      </c>
      <c r="P27" s="13"/>
      <c r="Q27" s="13"/>
      <c r="R27" s="13"/>
      <c r="S27" s="13"/>
    </row>
    <row r="28" spans="1:19" s="21" customFormat="1" ht="18" customHeight="1">
      <c r="A28" s="24"/>
      <c r="B28" s="11" t="s">
        <v>75</v>
      </c>
      <c r="C28" s="24" t="s">
        <v>68</v>
      </c>
      <c r="D28" s="24" t="s">
        <v>69</v>
      </c>
      <c r="E28" s="13"/>
      <c r="F28" s="13"/>
      <c r="G28" s="13"/>
      <c r="H28" s="13">
        <v>1134.43</v>
      </c>
      <c r="I28" s="13">
        <v>148.66</v>
      </c>
      <c r="J28" s="13">
        <v>1266.29</v>
      </c>
      <c r="K28" s="13"/>
      <c r="L28" s="13">
        <v>144.94</v>
      </c>
      <c r="M28" s="12">
        <f t="shared" si="0"/>
        <v>2694.32</v>
      </c>
      <c r="N28" s="13">
        <f t="shared" si="2"/>
        <v>144.94</v>
      </c>
      <c r="O28" s="13">
        <f t="shared" si="1"/>
        <v>2549.38</v>
      </c>
      <c r="P28" s="13"/>
      <c r="Q28" s="13"/>
      <c r="R28" s="13"/>
      <c r="S28" s="13"/>
    </row>
    <row r="29" spans="1:19" s="21" customFormat="1" ht="33" customHeight="1">
      <c r="A29" s="24"/>
      <c r="B29" s="11" t="s">
        <v>76</v>
      </c>
      <c r="C29" s="24" t="s">
        <v>68</v>
      </c>
      <c r="D29" s="24" t="s">
        <v>69</v>
      </c>
      <c r="E29" s="13"/>
      <c r="F29" s="13"/>
      <c r="G29" s="13"/>
      <c r="H29" s="13"/>
      <c r="I29" s="13"/>
      <c r="J29" s="13">
        <v>275.52999999999997</v>
      </c>
      <c r="K29" s="13"/>
      <c r="L29" s="13"/>
      <c r="M29" s="12">
        <f t="shared" si="0"/>
        <v>275.52999999999997</v>
      </c>
      <c r="N29" s="13">
        <f t="shared" si="2"/>
        <v>0</v>
      </c>
      <c r="O29" s="13">
        <f t="shared" si="1"/>
        <v>275.52999999999997</v>
      </c>
      <c r="P29" s="13"/>
      <c r="Q29" s="13"/>
      <c r="R29" s="13"/>
      <c r="S29" s="13"/>
    </row>
    <row r="30" spans="1:19" s="21" customFormat="1" ht="18" customHeight="1">
      <c r="A30" s="24"/>
      <c r="B30" s="11" t="s">
        <v>77</v>
      </c>
      <c r="C30" s="24" t="s">
        <v>78</v>
      </c>
      <c r="D30" s="24" t="s">
        <v>79</v>
      </c>
      <c r="E30" s="13"/>
      <c r="F30" s="13"/>
      <c r="G30" s="13"/>
      <c r="H30" s="13">
        <v>479.18</v>
      </c>
      <c r="I30" s="13"/>
      <c r="J30" s="13">
        <v>143.66</v>
      </c>
      <c r="K30" s="13"/>
      <c r="L30" s="13">
        <v>8</v>
      </c>
      <c r="M30" s="12">
        <f t="shared" si="0"/>
        <v>630.84</v>
      </c>
      <c r="N30" s="13">
        <f t="shared" si="2"/>
        <v>8</v>
      </c>
      <c r="O30" s="13">
        <f t="shared" si="1"/>
        <v>622.84</v>
      </c>
      <c r="P30" s="13"/>
      <c r="Q30" s="13"/>
      <c r="R30" s="13"/>
      <c r="S30" s="13"/>
    </row>
    <row r="31" spans="1:19" s="21" customFormat="1" ht="18" customHeight="1">
      <c r="A31" s="24"/>
      <c r="B31" s="11" t="s">
        <v>80</v>
      </c>
      <c r="C31" s="24" t="s">
        <v>81</v>
      </c>
      <c r="D31" s="24" t="s">
        <v>79</v>
      </c>
      <c r="E31" s="13"/>
      <c r="F31" s="13"/>
      <c r="G31" s="13"/>
      <c r="H31" s="13">
        <v>326.55</v>
      </c>
      <c r="I31" s="13"/>
      <c r="J31" s="13">
        <v>54.51</v>
      </c>
      <c r="K31" s="13"/>
      <c r="L31" s="13">
        <v>38.380000000000003</v>
      </c>
      <c r="M31" s="12">
        <f t="shared" si="0"/>
        <v>419.44</v>
      </c>
      <c r="N31" s="13">
        <f t="shared" si="2"/>
        <v>38.380000000000003</v>
      </c>
      <c r="O31" s="13">
        <f t="shared" si="1"/>
        <v>381.06</v>
      </c>
      <c r="P31" s="13">
        <v>300</v>
      </c>
      <c r="Q31" s="13"/>
      <c r="R31" s="13"/>
      <c r="S31" s="13"/>
    </row>
    <row r="32" spans="1:19" s="21" customFormat="1" ht="18" customHeight="1">
      <c r="A32" s="24"/>
      <c r="B32" s="11" t="s">
        <v>82</v>
      </c>
      <c r="C32" s="24" t="s">
        <v>83</v>
      </c>
      <c r="D32" s="24" t="s">
        <v>79</v>
      </c>
      <c r="E32" s="13"/>
      <c r="F32" s="13"/>
      <c r="G32" s="13"/>
      <c r="H32" s="13"/>
      <c r="I32" s="13">
        <v>900</v>
      </c>
      <c r="J32" s="13">
        <v>650</v>
      </c>
      <c r="K32" s="13"/>
      <c r="L32" s="13"/>
      <c r="M32" s="12">
        <f t="shared" si="0"/>
        <v>1550</v>
      </c>
      <c r="N32" s="13">
        <f t="shared" si="2"/>
        <v>0</v>
      </c>
      <c r="O32" s="13">
        <f t="shared" si="1"/>
        <v>1550</v>
      </c>
      <c r="P32" s="13"/>
      <c r="Q32" s="13"/>
      <c r="R32" s="13"/>
      <c r="S32" s="13"/>
    </row>
    <row r="33" spans="1:19" s="21" customFormat="1" ht="18" customHeight="1">
      <c r="A33" s="24"/>
      <c r="B33" s="11" t="s">
        <v>84</v>
      </c>
      <c r="C33" s="24" t="s">
        <v>85</v>
      </c>
      <c r="D33" s="24" t="s">
        <v>79</v>
      </c>
      <c r="E33" s="13"/>
      <c r="F33" s="13"/>
      <c r="G33" s="13"/>
      <c r="H33" s="13">
        <v>1352.24</v>
      </c>
      <c r="I33" s="13"/>
      <c r="J33" s="13">
        <v>903.57</v>
      </c>
      <c r="K33" s="13"/>
      <c r="L33" s="13"/>
      <c r="M33" s="12">
        <f t="shared" si="0"/>
        <v>2255.81</v>
      </c>
      <c r="N33" s="13">
        <f t="shared" si="2"/>
        <v>0</v>
      </c>
      <c r="O33" s="13">
        <f t="shared" si="1"/>
        <v>2255.81</v>
      </c>
      <c r="P33" s="13"/>
      <c r="Q33" s="13"/>
      <c r="R33" s="13"/>
      <c r="S33" s="13"/>
    </row>
    <row r="34" spans="1:19" s="21" customFormat="1" ht="18" customHeight="1">
      <c r="A34" s="24" t="s">
        <v>64</v>
      </c>
      <c r="B34" s="11" t="s">
        <v>86</v>
      </c>
      <c r="C34" s="24" t="s">
        <v>87</v>
      </c>
      <c r="D34" s="24" t="s">
        <v>79</v>
      </c>
      <c r="E34" s="13"/>
      <c r="F34" s="13"/>
      <c r="G34" s="13"/>
      <c r="H34" s="13"/>
      <c r="I34" s="13"/>
      <c r="J34" s="13"/>
      <c r="K34" s="13"/>
      <c r="L34" s="13"/>
      <c r="M34" s="12">
        <f t="shared" si="0"/>
        <v>0</v>
      </c>
      <c r="N34" s="13">
        <f t="shared" si="2"/>
        <v>0</v>
      </c>
      <c r="O34" s="13">
        <f t="shared" si="1"/>
        <v>0</v>
      </c>
      <c r="P34" s="13">
        <v>142</v>
      </c>
      <c r="Q34" s="13"/>
      <c r="R34" s="13"/>
      <c r="S34" s="13"/>
    </row>
    <row r="35" spans="1:19" s="21" customFormat="1" ht="18" customHeight="1">
      <c r="A35" s="24" t="s">
        <v>64</v>
      </c>
      <c r="B35" s="11" t="s">
        <v>88</v>
      </c>
      <c r="C35" s="24" t="s">
        <v>89</v>
      </c>
      <c r="D35" s="24" t="s">
        <v>90</v>
      </c>
      <c r="E35" s="13"/>
      <c r="F35" s="13"/>
      <c r="G35" s="13"/>
      <c r="H35" s="13"/>
      <c r="I35" s="13"/>
      <c r="J35" s="13"/>
      <c r="K35" s="13"/>
      <c r="L35" s="13"/>
      <c r="M35" s="12">
        <f t="shared" si="0"/>
        <v>0</v>
      </c>
      <c r="N35" s="13">
        <f t="shared" si="2"/>
        <v>0</v>
      </c>
      <c r="O35" s="13">
        <f t="shared" si="1"/>
        <v>0</v>
      </c>
      <c r="P35" s="13">
        <v>3000</v>
      </c>
      <c r="Q35" s="13"/>
      <c r="R35" s="13"/>
      <c r="S35" s="13"/>
    </row>
    <row r="36" spans="1:19" s="21" customFormat="1" ht="18" customHeight="1">
      <c r="A36" s="24" t="s">
        <v>64</v>
      </c>
      <c r="B36" s="11" t="s">
        <v>91</v>
      </c>
      <c r="C36" s="24" t="s">
        <v>92</v>
      </c>
      <c r="D36" s="24" t="s">
        <v>90</v>
      </c>
      <c r="E36" s="13"/>
      <c r="F36" s="13"/>
      <c r="G36" s="13"/>
      <c r="H36" s="13"/>
      <c r="I36" s="13"/>
      <c r="J36" s="13"/>
      <c r="K36" s="13"/>
      <c r="L36" s="13"/>
      <c r="M36" s="12">
        <f t="shared" si="0"/>
        <v>0</v>
      </c>
      <c r="N36" s="13">
        <f t="shared" si="2"/>
        <v>0</v>
      </c>
      <c r="O36" s="13">
        <f t="shared" si="1"/>
        <v>0</v>
      </c>
      <c r="P36" s="13">
        <v>795</v>
      </c>
      <c r="Q36" s="13"/>
      <c r="R36" s="13"/>
      <c r="S36" s="13"/>
    </row>
    <row r="37" spans="1:19" s="21" customFormat="1" ht="18" customHeight="1">
      <c r="A37" s="24"/>
      <c r="B37" s="11" t="s">
        <v>93</v>
      </c>
      <c r="C37" s="24" t="s">
        <v>94</v>
      </c>
      <c r="D37" s="24" t="s">
        <v>90</v>
      </c>
      <c r="E37" s="13"/>
      <c r="F37" s="13"/>
      <c r="G37" s="13"/>
      <c r="H37" s="13">
        <v>526.20000000000005</v>
      </c>
      <c r="I37" s="13"/>
      <c r="J37" s="13">
        <v>61.8</v>
      </c>
      <c r="K37" s="13"/>
      <c r="L37" s="13"/>
      <c r="M37" s="12">
        <f t="shared" si="0"/>
        <v>588</v>
      </c>
      <c r="N37" s="13">
        <f t="shared" si="2"/>
        <v>0</v>
      </c>
      <c r="O37" s="13">
        <f t="shared" si="1"/>
        <v>588</v>
      </c>
      <c r="P37" s="13">
        <v>35</v>
      </c>
      <c r="Q37" s="13"/>
      <c r="R37" s="13"/>
      <c r="S37" s="13"/>
    </row>
    <row r="38" spans="1:19" s="21" customFormat="1" ht="18" customHeight="1">
      <c r="A38" s="24"/>
      <c r="B38" s="11" t="s">
        <v>95</v>
      </c>
      <c r="C38" s="24" t="s">
        <v>96</v>
      </c>
      <c r="D38" s="24" t="s">
        <v>97</v>
      </c>
      <c r="E38" s="13"/>
      <c r="F38" s="13"/>
      <c r="G38" s="13"/>
      <c r="H38" s="13">
        <v>58.48</v>
      </c>
      <c r="I38" s="13"/>
      <c r="J38" s="13">
        <v>6.58</v>
      </c>
      <c r="K38" s="13"/>
      <c r="L38" s="13">
        <v>40</v>
      </c>
      <c r="M38" s="12">
        <f t="shared" si="0"/>
        <v>105.06</v>
      </c>
      <c r="N38" s="13">
        <f t="shared" si="2"/>
        <v>40</v>
      </c>
      <c r="O38" s="13">
        <f t="shared" si="1"/>
        <v>65.06</v>
      </c>
      <c r="P38" s="13">
        <v>40</v>
      </c>
      <c r="Q38" s="13"/>
      <c r="R38" s="13"/>
      <c r="S38" s="13">
        <v>3</v>
      </c>
    </row>
    <row r="39" spans="1:19" s="21" customFormat="1" ht="18" customHeight="1">
      <c r="A39" s="24"/>
      <c r="B39" s="11" t="s">
        <v>98</v>
      </c>
      <c r="C39" s="24"/>
      <c r="D39" s="24"/>
      <c r="E39" s="13"/>
      <c r="F39" s="13"/>
      <c r="G39" s="13"/>
      <c r="H39" s="13">
        <v>832.89</v>
      </c>
      <c r="I39" s="13">
        <v>257.85000000000002</v>
      </c>
      <c r="J39" s="13">
        <v>265.13</v>
      </c>
      <c r="K39" s="13"/>
      <c r="L39" s="13">
        <v>223.7</v>
      </c>
      <c r="M39" s="12">
        <f t="shared" si="0"/>
        <v>1579.57</v>
      </c>
      <c r="N39" s="13">
        <f t="shared" si="2"/>
        <v>223.7</v>
      </c>
      <c r="O39" s="13">
        <f t="shared" si="1"/>
        <v>1355.87</v>
      </c>
      <c r="P39" s="13">
        <v>783</v>
      </c>
      <c r="Q39" s="13"/>
      <c r="R39" s="13"/>
      <c r="S39" s="13"/>
    </row>
    <row r="40" spans="1:19" s="21" customFormat="1" ht="18" customHeight="1">
      <c r="A40" s="24" t="s">
        <v>64</v>
      </c>
      <c r="B40" s="11" t="s">
        <v>99</v>
      </c>
      <c r="C40" s="24" t="s">
        <v>100</v>
      </c>
      <c r="D40" s="24" t="s">
        <v>101</v>
      </c>
      <c r="E40" s="13"/>
      <c r="F40" s="13"/>
      <c r="G40" s="13"/>
      <c r="H40" s="13"/>
      <c r="I40" s="13"/>
      <c r="J40" s="13"/>
      <c r="K40" s="13"/>
      <c r="L40" s="13"/>
      <c r="M40" s="12">
        <f t="shared" si="0"/>
        <v>0</v>
      </c>
      <c r="N40" s="13">
        <f t="shared" si="2"/>
        <v>0</v>
      </c>
      <c r="O40" s="13">
        <f t="shared" si="1"/>
        <v>0</v>
      </c>
      <c r="P40" s="13">
        <v>555</v>
      </c>
      <c r="Q40" s="13"/>
      <c r="R40" s="13"/>
      <c r="S40" s="13"/>
    </row>
    <row r="41" spans="1:19" s="21" customFormat="1" ht="18" customHeight="1">
      <c r="A41" s="24"/>
      <c r="B41" s="11" t="s">
        <v>102</v>
      </c>
      <c r="C41" s="24" t="s">
        <v>103</v>
      </c>
      <c r="D41" s="24" t="s">
        <v>104</v>
      </c>
      <c r="E41" s="13"/>
      <c r="F41" s="13"/>
      <c r="G41" s="13"/>
      <c r="H41" s="13"/>
      <c r="I41" s="13">
        <v>100</v>
      </c>
      <c r="J41" s="13"/>
      <c r="K41" s="13"/>
      <c r="L41" s="13"/>
      <c r="M41" s="12">
        <f t="shared" si="0"/>
        <v>100</v>
      </c>
      <c r="N41" s="13">
        <f t="shared" si="2"/>
        <v>0</v>
      </c>
      <c r="O41" s="13">
        <f t="shared" si="1"/>
        <v>100</v>
      </c>
      <c r="P41" s="13"/>
      <c r="Q41" s="13"/>
      <c r="R41" s="13"/>
      <c r="S41" s="13"/>
    </row>
    <row r="42" spans="1:19" s="21" customFormat="1" ht="18" customHeight="1">
      <c r="A42" s="24"/>
      <c r="B42" s="11" t="s">
        <v>105</v>
      </c>
      <c r="C42" s="24" t="s">
        <v>106</v>
      </c>
      <c r="D42" s="24" t="s">
        <v>104</v>
      </c>
      <c r="E42" s="13"/>
      <c r="F42" s="13"/>
      <c r="G42" s="13"/>
      <c r="H42" s="13">
        <v>91.91</v>
      </c>
      <c r="I42" s="13"/>
      <c r="J42" s="13">
        <v>7.2</v>
      </c>
      <c r="K42" s="13"/>
      <c r="L42" s="13">
        <v>20.27</v>
      </c>
      <c r="M42" s="12">
        <f t="shared" si="0"/>
        <v>119.38</v>
      </c>
      <c r="N42" s="13">
        <f t="shared" si="2"/>
        <v>20.27</v>
      </c>
      <c r="O42" s="13">
        <f t="shared" si="1"/>
        <v>99.11</v>
      </c>
      <c r="P42" s="13">
        <v>420</v>
      </c>
      <c r="Q42" s="13"/>
      <c r="R42" s="13"/>
      <c r="S42" s="13"/>
    </row>
    <row r="43" spans="1:19" s="21" customFormat="1" ht="18" customHeight="1">
      <c r="A43" s="24"/>
      <c r="B43" s="11" t="s">
        <v>107</v>
      </c>
      <c r="C43" s="24" t="s">
        <v>108</v>
      </c>
      <c r="D43" s="24" t="s">
        <v>109</v>
      </c>
      <c r="E43" s="13"/>
      <c r="F43" s="13"/>
      <c r="G43" s="13"/>
      <c r="H43" s="13">
        <v>382.84</v>
      </c>
      <c r="I43" s="13"/>
      <c r="J43" s="13">
        <v>90.72</v>
      </c>
      <c r="K43" s="13"/>
      <c r="L43" s="13">
        <v>90.13</v>
      </c>
      <c r="M43" s="12">
        <f t="shared" si="0"/>
        <v>563.68999999999994</v>
      </c>
      <c r="N43" s="13">
        <f t="shared" si="2"/>
        <v>90.13</v>
      </c>
      <c r="O43" s="13">
        <f t="shared" si="1"/>
        <v>473.55999999999995</v>
      </c>
      <c r="P43" s="13"/>
      <c r="Q43" s="13"/>
      <c r="R43" s="13"/>
      <c r="S43" s="13"/>
    </row>
    <row r="44" spans="1:19" s="21" customFormat="1" ht="18" customHeight="1">
      <c r="A44" s="24"/>
      <c r="B44" s="11" t="s">
        <v>110</v>
      </c>
      <c r="C44" s="24" t="s">
        <v>111</v>
      </c>
      <c r="D44" s="24" t="s">
        <v>109</v>
      </c>
      <c r="E44" s="13"/>
      <c r="F44" s="13"/>
      <c r="G44" s="13"/>
      <c r="H44" s="13"/>
      <c r="I44" s="13">
        <v>215.98</v>
      </c>
      <c r="J44" s="13"/>
      <c r="K44" s="13"/>
      <c r="L44" s="13"/>
      <c r="M44" s="12">
        <f t="shared" si="0"/>
        <v>215.98</v>
      </c>
      <c r="N44" s="13">
        <f t="shared" si="2"/>
        <v>0</v>
      </c>
      <c r="O44" s="13">
        <f t="shared" si="1"/>
        <v>215.98</v>
      </c>
      <c r="P44" s="13"/>
      <c r="Q44" s="13"/>
      <c r="R44" s="13"/>
      <c r="S44" s="13"/>
    </row>
    <row r="45" spans="1:19" s="21" customFormat="1" ht="18" customHeight="1">
      <c r="A45" s="24"/>
      <c r="B45" s="11" t="s">
        <v>112</v>
      </c>
      <c r="C45" s="24" t="s">
        <v>113</v>
      </c>
      <c r="D45" s="24" t="s">
        <v>114</v>
      </c>
      <c r="E45" s="13"/>
      <c r="F45" s="13"/>
      <c r="G45" s="13"/>
      <c r="H45" s="13">
        <v>125.53</v>
      </c>
      <c r="I45" s="13"/>
      <c r="J45" s="13">
        <v>3.47</v>
      </c>
      <c r="K45" s="13"/>
      <c r="L45" s="13"/>
      <c r="M45" s="12">
        <f t="shared" si="0"/>
        <v>129</v>
      </c>
      <c r="N45" s="13">
        <f t="shared" si="2"/>
        <v>0</v>
      </c>
      <c r="O45" s="13">
        <f t="shared" si="1"/>
        <v>129</v>
      </c>
      <c r="P45" s="13"/>
      <c r="Q45" s="13"/>
      <c r="R45" s="13"/>
      <c r="S45" s="13"/>
    </row>
    <row r="46" spans="1:19" s="21" customFormat="1" ht="18" customHeight="1">
      <c r="A46" s="24" t="s">
        <v>64</v>
      </c>
      <c r="B46" s="11" t="s">
        <v>115</v>
      </c>
      <c r="C46" s="24" t="s">
        <v>116</v>
      </c>
      <c r="D46" s="24" t="s">
        <v>117</v>
      </c>
      <c r="E46" s="13"/>
      <c r="F46" s="13"/>
      <c r="G46" s="13"/>
      <c r="H46" s="13"/>
      <c r="I46" s="13"/>
      <c r="J46" s="13"/>
      <c r="K46" s="13"/>
      <c r="L46" s="13"/>
      <c r="M46" s="12">
        <f t="shared" si="0"/>
        <v>0</v>
      </c>
      <c r="N46" s="13">
        <f t="shared" si="2"/>
        <v>0</v>
      </c>
      <c r="O46" s="13">
        <f t="shared" si="1"/>
        <v>0</v>
      </c>
      <c r="P46" s="13">
        <v>42</v>
      </c>
      <c r="Q46" s="13"/>
      <c r="R46" s="13"/>
      <c r="S46" s="13"/>
    </row>
    <row r="47" spans="1:19" s="21" customFormat="1" ht="18" customHeight="1">
      <c r="A47" s="24"/>
      <c r="B47" s="11" t="s">
        <v>118</v>
      </c>
      <c r="C47" s="24" t="s">
        <v>119</v>
      </c>
      <c r="D47" s="24" t="s">
        <v>120</v>
      </c>
      <c r="E47" s="13"/>
      <c r="F47" s="13"/>
      <c r="G47" s="13"/>
      <c r="H47" s="13">
        <v>97.81</v>
      </c>
      <c r="I47" s="13"/>
      <c r="J47" s="13">
        <v>18.16</v>
      </c>
      <c r="K47" s="13"/>
      <c r="L47" s="13"/>
      <c r="M47" s="12">
        <f t="shared" si="0"/>
        <v>115.97</v>
      </c>
      <c r="N47" s="13">
        <f t="shared" si="2"/>
        <v>0</v>
      </c>
      <c r="O47" s="13">
        <f t="shared" si="1"/>
        <v>115.97</v>
      </c>
      <c r="P47" s="13"/>
      <c r="Q47" s="13"/>
      <c r="R47" s="13"/>
      <c r="S47" s="13"/>
    </row>
    <row r="48" spans="1:19" s="21" customFormat="1" ht="18" customHeight="1">
      <c r="A48" s="24"/>
      <c r="B48" s="11" t="s">
        <v>121</v>
      </c>
      <c r="C48" s="24" t="s">
        <v>122</v>
      </c>
      <c r="D48" s="24" t="s">
        <v>123</v>
      </c>
      <c r="E48" s="13"/>
      <c r="F48" s="13"/>
      <c r="G48" s="13"/>
      <c r="H48" s="13">
        <v>257.04000000000002</v>
      </c>
      <c r="I48" s="13"/>
      <c r="J48" s="13"/>
      <c r="K48" s="13"/>
      <c r="L48" s="13">
        <v>249.7</v>
      </c>
      <c r="M48" s="12">
        <f t="shared" si="0"/>
        <v>506.74</v>
      </c>
      <c r="N48" s="13">
        <f t="shared" si="2"/>
        <v>249.7</v>
      </c>
      <c r="O48" s="13">
        <f t="shared" si="1"/>
        <v>257.04000000000002</v>
      </c>
      <c r="P48" s="13">
        <v>200</v>
      </c>
      <c r="Q48" s="13"/>
      <c r="R48" s="13"/>
      <c r="S48" s="13"/>
    </row>
    <row r="49" spans="1:19" s="21" customFormat="1" ht="18" customHeight="1">
      <c r="A49" s="24"/>
      <c r="B49" s="11" t="s">
        <v>124</v>
      </c>
      <c r="C49" s="24" t="s">
        <v>125</v>
      </c>
      <c r="D49" s="24" t="s">
        <v>126</v>
      </c>
      <c r="E49" s="13"/>
      <c r="F49" s="13"/>
      <c r="G49" s="13"/>
      <c r="H49" s="13"/>
      <c r="I49" s="13"/>
      <c r="J49" s="13">
        <v>201.79</v>
      </c>
      <c r="K49" s="13"/>
      <c r="L49" s="13">
        <v>71</v>
      </c>
      <c r="M49" s="12">
        <f t="shared" si="0"/>
        <v>272.78999999999996</v>
      </c>
      <c r="N49" s="13">
        <f t="shared" si="2"/>
        <v>71</v>
      </c>
      <c r="O49" s="13">
        <f t="shared" si="1"/>
        <v>201.79</v>
      </c>
      <c r="P49" s="13">
        <v>150</v>
      </c>
      <c r="Q49" s="13"/>
      <c r="R49" s="13">
        <v>6</v>
      </c>
      <c r="S49" s="13">
        <v>1</v>
      </c>
    </row>
    <row r="50" spans="1:19" s="21" customFormat="1" ht="18" customHeight="1">
      <c r="A50" s="24"/>
      <c r="B50" s="11" t="s">
        <v>127</v>
      </c>
      <c r="C50" s="24" t="s">
        <v>128</v>
      </c>
      <c r="D50" s="24" t="s">
        <v>129</v>
      </c>
      <c r="E50" s="13"/>
      <c r="F50" s="13"/>
      <c r="G50" s="13"/>
      <c r="H50" s="13">
        <v>60.43</v>
      </c>
      <c r="I50" s="13"/>
      <c r="J50" s="13">
        <v>29.57</v>
      </c>
      <c r="K50" s="13"/>
      <c r="L50" s="13"/>
      <c r="M50" s="12">
        <f t="shared" si="0"/>
        <v>90</v>
      </c>
      <c r="N50" s="13">
        <f t="shared" si="2"/>
        <v>0</v>
      </c>
      <c r="O50" s="13">
        <f t="shared" si="1"/>
        <v>90</v>
      </c>
      <c r="P50" s="13">
        <v>50</v>
      </c>
      <c r="Q50" s="13"/>
      <c r="R50" s="13"/>
      <c r="S50" s="13"/>
    </row>
    <row r="51" spans="1:19" s="21" customFormat="1" ht="18" customHeight="1">
      <c r="A51" s="24"/>
      <c r="B51" s="11" t="s">
        <v>130</v>
      </c>
      <c r="C51" s="24" t="s">
        <v>131</v>
      </c>
      <c r="D51" s="24" t="s">
        <v>132</v>
      </c>
      <c r="E51" s="13"/>
      <c r="F51" s="13"/>
      <c r="G51" s="13"/>
      <c r="H51" s="13">
        <v>224.4</v>
      </c>
      <c r="I51" s="13"/>
      <c r="J51" s="13">
        <v>136.44999999999999</v>
      </c>
      <c r="K51" s="13"/>
      <c r="L51" s="13">
        <v>77</v>
      </c>
      <c r="M51" s="12">
        <f t="shared" si="0"/>
        <v>437.85</v>
      </c>
      <c r="N51" s="13">
        <f t="shared" si="2"/>
        <v>77</v>
      </c>
      <c r="O51" s="13">
        <f t="shared" si="1"/>
        <v>360.85</v>
      </c>
      <c r="P51" s="13">
        <v>150</v>
      </c>
      <c r="Q51" s="13"/>
      <c r="R51" s="13">
        <v>10</v>
      </c>
      <c r="S51" s="13">
        <v>1</v>
      </c>
    </row>
    <row r="52" spans="1:19" s="21" customFormat="1" ht="18" customHeight="1">
      <c r="A52" s="24"/>
      <c r="B52" s="11" t="s">
        <v>133</v>
      </c>
      <c r="C52" s="24" t="s">
        <v>134</v>
      </c>
      <c r="D52" s="24" t="s">
        <v>135</v>
      </c>
      <c r="E52" s="13"/>
      <c r="F52" s="13"/>
      <c r="G52" s="13"/>
      <c r="H52" s="13"/>
      <c r="I52" s="13"/>
      <c r="J52" s="13">
        <v>81.87</v>
      </c>
      <c r="K52" s="13"/>
      <c r="L52" s="13">
        <v>209</v>
      </c>
      <c r="M52" s="12">
        <f t="shared" si="0"/>
        <v>290.87</v>
      </c>
      <c r="N52" s="13">
        <f t="shared" si="2"/>
        <v>209</v>
      </c>
      <c r="O52" s="13">
        <f t="shared" si="1"/>
        <v>81.87</v>
      </c>
      <c r="P52" s="13">
        <v>100</v>
      </c>
      <c r="Q52" s="13"/>
      <c r="R52" s="13"/>
      <c r="S52" s="13"/>
    </row>
    <row r="53" spans="1:19" s="21" customFormat="1" ht="18" customHeight="1">
      <c r="A53" s="24"/>
      <c r="B53" s="11" t="s">
        <v>127</v>
      </c>
      <c r="C53" s="24" t="s">
        <v>39</v>
      </c>
      <c r="D53" s="24" t="s">
        <v>136</v>
      </c>
      <c r="E53" s="13"/>
      <c r="F53" s="13"/>
      <c r="G53" s="13"/>
      <c r="H53" s="13">
        <v>56.31</v>
      </c>
      <c r="I53" s="13"/>
      <c r="J53" s="13"/>
      <c r="K53" s="13"/>
      <c r="L53" s="13"/>
      <c r="M53" s="12">
        <f t="shared" si="0"/>
        <v>56.31</v>
      </c>
      <c r="N53" s="13">
        <f t="shared" si="2"/>
        <v>0</v>
      </c>
      <c r="O53" s="13">
        <f t="shared" si="1"/>
        <v>56.31</v>
      </c>
      <c r="P53" s="13">
        <v>60</v>
      </c>
      <c r="Q53" s="13"/>
      <c r="R53" s="13"/>
      <c r="S53" s="13">
        <v>1</v>
      </c>
    </row>
    <row r="54" spans="1:19" s="21" customFormat="1" ht="18" customHeight="1">
      <c r="A54" s="24"/>
      <c r="B54" s="11" t="s">
        <v>137</v>
      </c>
      <c r="C54" s="24" t="s">
        <v>138</v>
      </c>
      <c r="D54" s="24" t="s">
        <v>139</v>
      </c>
      <c r="E54" s="13"/>
      <c r="F54" s="13"/>
      <c r="G54" s="13"/>
      <c r="H54" s="13">
        <v>47.47</v>
      </c>
      <c r="I54" s="13"/>
      <c r="J54" s="13">
        <v>42.95</v>
      </c>
      <c r="K54" s="13"/>
      <c r="L54" s="13">
        <v>20</v>
      </c>
      <c r="M54" s="12">
        <f t="shared" si="0"/>
        <v>110.42</v>
      </c>
      <c r="N54" s="13">
        <f t="shared" si="2"/>
        <v>20</v>
      </c>
      <c r="O54" s="13">
        <f t="shared" si="1"/>
        <v>90.42</v>
      </c>
      <c r="P54" s="13">
        <v>152.5</v>
      </c>
      <c r="Q54" s="13"/>
      <c r="R54" s="13"/>
      <c r="S54" s="13">
        <v>1</v>
      </c>
    </row>
    <row r="55" spans="1:19" s="21" customFormat="1" ht="18" customHeight="1">
      <c r="A55" s="24"/>
      <c r="B55" s="11" t="s">
        <v>140</v>
      </c>
      <c r="C55" s="24" t="s">
        <v>141</v>
      </c>
      <c r="D55" s="24" t="s">
        <v>142</v>
      </c>
      <c r="E55" s="13"/>
      <c r="F55" s="13"/>
      <c r="G55" s="13"/>
      <c r="H55" s="13">
        <v>39.979999999999997</v>
      </c>
      <c r="I55" s="13"/>
      <c r="J55" s="13">
        <v>19.399999999999999</v>
      </c>
      <c r="K55" s="13"/>
      <c r="L55" s="13">
        <v>20</v>
      </c>
      <c r="M55" s="12">
        <f t="shared" si="0"/>
        <v>79.38</v>
      </c>
      <c r="N55" s="13">
        <f t="shared" si="2"/>
        <v>20</v>
      </c>
      <c r="O55" s="13">
        <f t="shared" si="1"/>
        <v>59.379999999999995</v>
      </c>
      <c r="P55" s="13"/>
      <c r="Q55" s="13"/>
      <c r="R55" s="13"/>
      <c r="S55" s="13"/>
    </row>
    <row r="56" spans="1:19" s="21" customFormat="1" ht="18" customHeight="1">
      <c r="A56" s="24"/>
      <c r="B56" s="11" t="s">
        <v>143</v>
      </c>
      <c r="C56" s="24" t="s">
        <v>144</v>
      </c>
      <c r="D56" s="24" t="s">
        <v>36</v>
      </c>
      <c r="E56" s="13"/>
      <c r="F56" s="13"/>
      <c r="G56" s="13"/>
      <c r="H56" s="13">
        <v>35.03</v>
      </c>
      <c r="I56" s="13">
        <v>29.83</v>
      </c>
      <c r="J56" s="13">
        <v>174.14</v>
      </c>
      <c r="K56" s="13"/>
      <c r="L56" s="13"/>
      <c r="M56" s="12">
        <f t="shared" si="0"/>
        <v>239</v>
      </c>
      <c r="N56" s="13">
        <f t="shared" si="2"/>
        <v>0</v>
      </c>
      <c r="O56" s="13">
        <f t="shared" si="1"/>
        <v>239</v>
      </c>
      <c r="P56" s="13">
        <v>220</v>
      </c>
      <c r="Q56" s="13"/>
      <c r="R56" s="13">
        <v>2</v>
      </c>
      <c r="S56" s="13">
        <v>10</v>
      </c>
    </row>
    <row r="57" spans="1:19" s="21" customFormat="1" ht="18" customHeight="1">
      <c r="A57" s="24"/>
      <c r="B57" s="11" t="s">
        <v>60</v>
      </c>
      <c r="C57" s="24" t="s">
        <v>145</v>
      </c>
      <c r="D57" s="24" t="s">
        <v>36</v>
      </c>
      <c r="E57" s="13"/>
      <c r="F57" s="13"/>
      <c r="G57" s="13"/>
      <c r="H57" s="13"/>
      <c r="I57" s="13"/>
      <c r="J57" s="13">
        <v>345.27</v>
      </c>
      <c r="K57" s="13"/>
      <c r="L57" s="13"/>
      <c r="M57" s="12">
        <f t="shared" si="0"/>
        <v>345.27</v>
      </c>
      <c r="N57" s="13">
        <f t="shared" si="2"/>
        <v>0</v>
      </c>
      <c r="O57" s="13">
        <f t="shared" si="1"/>
        <v>345.27</v>
      </c>
      <c r="P57" s="13"/>
      <c r="Q57" s="13"/>
      <c r="R57" s="13"/>
      <c r="S57" s="13"/>
    </row>
    <row r="58" spans="1:19" s="21" customFormat="1" ht="18" customHeight="1">
      <c r="A58" s="24"/>
      <c r="B58" s="11" t="s">
        <v>58</v>
      </c>
      <c r="C58" s="24" t="s">
        <v>146</v>
      </c>
      <c r="D58" s="24" t="s">
        <v>36</v>
      </c>
      <c r="E58" s="13"/>
      <c r="F58" s="13"/>
      <c r="G58" s="13"/>
      <c r="H58" s="13">
        <v>246.81</v>
      </c>
      <c r="I58" s="13"/>
      <c r="J58" s="13">
        <v>21.84</v>
      </c>
      <c r="K58" s="13"/>
      <c r="L58" s="13">
        <v>118</v>
      </c>
      <c r="M58" s="12">
        <f t="shared" si="0"/>
        <v>386.65</v>
      </c>
      <c r="N58" s="13">
        <f t="shared" si="2"/>
        <v>118</v>
      </c>
      <c r="O58" s="13">
        <f t="shared" si="1"/>
        <v>268.64999999999998</v>
      </c>
      <c r="P58" s="13">
        <v>50</v>
      </c>
      <c r="Q58" s="13"/>
      <c r="R58" s="13"/>
      <c r="S58" s="13"/>
    </row>
    <row r="59" spans="1:19" s="21" customFormat="1" ht="18" customHeight="1">
      <c r="A59" s="24"/>
      <c r="B59" s="11" t="s">
        <v>147</v>
      </c>
      <c r="C59" s="24" t="s">
        <v>148</v>
      </c>
      <c r="D59" s="24" t="s">
        <v>36</v>
      </c>
      <c r="E59" s="13"/>
      <c r="F59" s="13"/>
      <c r="G59" s="13"/>
      <c r="H59" s="13"/>
      <c r="I59" s="13">
        <v>433.61</v>
      </c>
      <c r="J59" s="13">
        <v>54.92</v>
      </c>
      <c r="K59" s="13"/>
      <c r="L59" s="13">
        <v>38.72</v>
      </c>
      <c r="M59" s="12">
        <f t="shared" si="0"/>
        <v>527.25</v>
      </c>
      <c r="N59" s="13">
        <f t="shared" si="2"/>
        <v>38.72</v>
      </c>
      <c r="O59" s="13">
        <f t="shared" si="1"/>
        <v>488.53000000000003</v>
      </c>
      <c r="P59" s="13">
        <v>35</v>
      </c>
      <c r="Q59" s="13"/>
      <c r="R59" s="13">
        <v>22</v>
      </c>
      <c r="S59" s="13">
        <v>40</v>
      </c>
    </row>
    <row r="60" spans="1:19" s="21" customFormat="1" ht="18" customHeight="1">
      <c r="A60" s="24"/>
      <c r="B60" s="11" t="s">
        <v>149</v>
      </c>
      <c r="C60" s="24" t="s">
        <v>150</v>
      </c>
      <c r="D60" s="24" t="s">
        <v>36</v>
      </c>
      <c r="E60" s="13"/>
      <c r="F60" s="13"/>
      <c r="G60" s="13"/>
      <c r="H60" s="13"/>
      <c r="I60" s="13"/>
      <c r="J60" s="13">
        <v>65.930000000000007</v>
      </c>
      <c r="K60" s="13"/>
      <c r="L60" s="13">
        <v>97</v>
      </c>
      <c r="M60" s="12">
        <f t="shared" si="0"/>
        <v>162.93</v>
      </c>
      <c r="N60" s="13">
        <f t="shared" si="2"/>
        <v>97</v>
      </c>
      <c r="O60" s="13">
        <f t="shared" si="1"/>
        <v>65.930000000000007</v>
      </c>
      <c r="P60" s="13">
        <v>110</v>
      </c>
      <c r="Q60" s="13"/>
      <c r="R60" s="13">
        <v>15</v>
      </c>
      <c r="S60" s="13"/>
    </row>
    <row r="61" spans="1:19" s="21" customFormat="1" ht="18" customHeight="1">
      <c r="A61" s="24"/>
      <c r="B61" s="11" t="s">
        <v>151</v>
      </c>
      <c r="C61" s="24" t="s">
        <v>152</v>
      </c>
      <c r="D61" s="24" t="s">
        <v>153</v>
      </c>
      <c r="E61" s="13"/>
      <c r="F61" s="13"/>
      <c r="G61" s="13"/>
      <c r="H61" s="13">
        <v>483.7</v>
      </c>
      <c r="I61" s="13"/>
      <c r="J61" s="13">
        <v>22.01</v>
      </c>
      <c r="K61" s="13"/>
      <c r="L61" s="13"/>
      <c r="M61" s="12">
        <f t="shared" si="0"/>
        <v>505.71</v>
      </c>
      <c r="N61" s="13">
        <f t="shared" si="2"/>
        <v>0</v>
      </c>
      <c r="O61" s="13">
        <f t="shared" si="1"/>
        <v>505.71</v>
      </c>
      <c r="P61" s="13"/>
      <c r="Q61" s="13"/>
      <c r="R61" s="13"/>
      <c r="S61" s="13"/>
    </row>
    <row r="62" spans="1:19" s="21" customFormat="1" ht="18" customHeight="1">
      <c r="A62" s="24"/>
      <c r="B62" s="11" t="s">
        <v>154</v>
      </c>
      <c r="C62" s="24" t="s">
        <v>155</v>
      </c>
      <c r="D62" s="24" t="s">
        <v>156</v>
      </c>
      <c r="E62" s="13"/>
      <c r="F62" s="13"/>
      <c r="G62" s="13"/>
      <c r="H62" s="13">
        <v>77</v>
      </c>
      <c r="I62" s="13"/>
      <c r="J62" s="13"/>
      <c r="K62" s="13"/>
      <c r="L62" s="13"/>
      <c r="M62" s="12">
        <f t="shared" si="0"/>
        <v>77</v>
      </c>
      <c r="N62" s="13">
        <f t="shared" si="2"/>
        <v>0</v>
      </c>
      <c r="O62" s="13">
        <f t="shared" si="1"/>
        <v>77</v>
      </c>
      <c r="P62" s="13"/>
      <c r="Q62" s="13"/>
      <c r="R62" s="13"/>
      <c r="S62" s="13"/>
    </row>
    <row r="63" spans="1:19" s="21" customFormat="1" ht="18" customHeight="1">
      <c r="A63" s="24"/>
      <c r="B63" s="11" t="s">
        <v>107</v>
      </c>
      <c r="C63" s="24" t="s">
        <v>157</v>
      </c>
      <c r="D63" s="24" t="s">
        <v>158</v>
      </c>
      <c r="E63" s="13"/>
      <c r="F63" s="13"/>
      <c r="G63" s="13"/>
      <c r="H63" s="13">
        <v>866.98</v>
      </c>
      <c r="I63" s="13"/>
      <c r="J63" s="13"/>
      <c r="K63" s="13"/>
      <c r="L63" s="13"/>
      <c r="M63" s="12">
        <f t="shared" si="0"/>
        <v>866.98</v>
      </c>
      <c r="N63" s="13">
        <f t="shared" si="2"/>
        <v>0</v>
      </c>
      <c r="O63" s="13">
        <f t="shared" si="1"/>
        <v>866.98</v>
      </c>
      <c r="P63" s="13">
        <v>84</v>
      </c>
      <c r="Q63" s="13"/>
      <c r="R63" s="13"/>
      <c r="S63" s="13"/>
    </row>
    <row r="64" spans="1:19" s="21" customFormat="1" ht="18" customHeight="1">
      <c r="A64" s="24"/>
      <c r="B64" s="11" t="s">
        <v>105</v>
      </c>
      <c r="C64" s="24" t="s">
        <v>159</v>
      </c>
      <c r="D64" s="24" t="s">
        <v>158</v>
      </c>
      <c r="E64" s="13"/>
      <c r="F64" s="13"/>
      <c r="G64" s="13"/>
      <c r="H64" s="13">
        <v>65</v>
      </c>
      <c r="I64" s="13"/>
      <c r="J64" s="13"/>
      <c r="K64" s="13"/>
      <c r="L64" s="13"/>
      <c r="M64" s="12">
        <f t="shared" si="0"/>
        <v>65</v>
      </c>
      <c r="N64" s="13">
        <f t="shared" si="2"/>
        <v>0</v>
      </c>
      <c r="O64" s="13">
        <f t="shared" si="1"/>
        <v>65</v>
      </c>
      <c r="P64" s="13"/>
      <c r="Q64" s="13"/>
      <c r="R64" s="13"/>
      <c r="S64" s="13"/>
    </row>
    <row r="65" spans="1:19" s="21" customFormat="1" ht="18" customHeight="1">
      <c r="A65" s="24"/>
      <c r="B65" s="11" t="s">
        <v>160</v>
      </c>
      <c r="C65" s="24" t="s">
        <v>161</v>
      </c>
      <c r="D65" s="24" t="s">
        <v>162</v>
      </c>
      <c r="E65" s="13"/>
      <c r="F65" s="13"/>
      <c r="G65" s="13"/>
      <c r="H65" s="13"/>
      <c r="I65" s="13">
        <v>203.63</v>
      </c>
      <c r="J65" s="13"/>
      <c r="K65" s="13"/>
      <c r="L65" s="13"/>
      <c r="M65" s="12">
        <f t="shared" si="0"/>
        <v>203.63</v>
      </c>
      <c r="N65" s="13">
        <f t="shared" si="2"/>
        <v>0</v>
      </c>
      <c r="O65" s="13">
        <f t="shared" si="1"/>
        <v>203.63</v>
      </c>
      <c r="P65" s="13"/>
      <c r="Q65" s="13"/>
      <c r="R65" s="13"/>
      <c r="S65" s="13"/>
    </row>
    <row r="66" spans="1:19" s="21" customFormat="1" ht="30" customHeight="1">
      <c r="A66" s="24"/>
      <c r="B66" s="11" t="s">
        <v>163</v>
      </c>
      <c r="C66" s="24" t="s">
        <v>164</v>
      </c>
      <c r="D66" s="24" t="s">
        <v>33</v>
      </c>
      <c r="E66" s="13"/>
      <c r="F66" s="13"/>
      <c r="G66" s="13"/>
      <c r="H66" s="13">
        <v>1251.1600000000001</v>
      </c>
      <c r="I66" s="13">
        <v>84.12</v>
      </c>
      <c r="J66" s="13">
        <v>94.72</v>
      </c>
      <c r="K66" s="13"/>
      <c r="L66" s="13">
        <v>2700</v>
      </c>
      <c r="M66" s="12">
        <f t="shared" si="0"/>
        <v>4130</v>
      </c>
      <c r="N66" s="13">
        <f t="shared" si="2"/>
        <v>2700</v>
      </c>
      <c r="O66" s="13">
        <f t="shared" si="1"/>
        <v>1430.0000000000002</v>
      </c>
      <c r="P66" s="13">
        <v>2550</v>
      </c>
      <c r="Q66" s="13"/>
      <c r="R66" s="13">
        <v>150</v>
      </c>
      <c r="S66" s="13">
        <v>13</v>
      </c>
    </row>
    <row r="67" spans="1:19" s="21" customFormat="1" ht="18" customHeight="1">
      <c r="A67" s="24" t="s">
        <v>64</v>
      </c>
      <c r="B67" s="11" t="s">
        <v>165</v>
      </c>
      <c r="C67" s="24" t="s">
        <v>166</v>
      </c>
      <c r="D67" s="24" t="s">
        <v>33</v>
      </c>
      <c r="E67" s="13"/>
      <c r="F67" s="13"/>
      <c r="G67" s="13"/>
      <c r="H67" s="13"/>
      <c r="I67" s="13"/>
      <c r="J67" s="13"/>
      <c r="K67" s="13"/>
      <c r="L67" s="13"/>
      <c r="M67" s="12">
        <f t="shared" ref="M67:M125" si="3">SUM(E67:L67)</f>
        <v>0</v>
      </c>
      <c r="N67" s="13">
        <f t="shared" si="2"/>
        <v>0</v>
      </c>
      <c r="O67" s="13">
        <f t="shared" ref="O67:O125" si="4">F67+H67+I67+J67</f>
        <v>0</v>
      </c>
      <c r="P67" s="13"/>
      <c r="Q67" s="13"/>
      <c r="R67" s="13"/>
      <c r="S67" s="13"/>
    </row>
    <row r="68" spans="1:19" s="21" customFormat="1" ht="18" customHeight="1">
      <c r="A68" s="24"/>
      <c r="B68" s="11" t="s">
        <v>127</v>
      </c>
      <c r="C68" s="24" t="s">
        <v>167</v>
      </c>
      <c r="D68" s="24" t="s">
        <v>168</v>
      </c>
      <c r="E68" s="13"/>
      <c r="F68" s="13"/>
      <c r="G68" s="13"/>
      <c r="H68" s="13">
        <v>60.3</v>
      </c>
      <c r="I68" s="13"/>
      <c r="J68" s="13">
        <v>26.09</v>
      </c>
      <c r="K68" s="13"/>
      <c r="L68" s="13"/>
      <c r="M68" s="12">
        <f t="shared" si="3"/>
        <v>86.39</v>
      </c>
      <c r="N68" s="13">
        <f t="shared" ref="N68:N125" si="5">L68</f>
        <v>0</v>
      </c>
      <c r="O68" s="13">
        <f t="shared" si="4"/>
        <v>86.39</v>
      </c>
      <c r="P68" s="13"/>
      <c r="Q68" s="13"/>
      <c r="R68" s="13"/>
      <c r="S68" s="13"/>
    </row>
    <row r="69" spans="1:19" s="21" customFormat="1" ht="18" customHeight="1">
      <c r="A69" s="24" t="s">
        <v>64</v>
      </c>
      <c r="B69" s="11" t="s">
        <v>149</v>
      </c>
      <c r="C69" s="24" t="s">
        <v>169</v>
      </c>
      <c r="D69" s="24" t="s">
        <v>168</v>
      </c>
      <c r="E69" s="13"/>
      <c r="F69" s="13"/>
      <c r="G69" s="13"/>
      <c r="H69" s="13"/>
      <c r="I69" s="13"/>
      <c r="J69" s="13"/>
      <c r="K69" s="13"/>
      <c r="L69" s="13"/>
      <c r="M69" s="12">
        <f t="shared" si="3"/>
        <v>0</v>
      </c>
      <c r="N69" s="13">
        <f t="shared" si="5"/>
        <v>0</v>
      </c>
      <c r="O69" s="13">
        <f t="shared" si="4"/>
        <v>0</v>
      </c>
      <c r="P69" s="13">
        <v>60</v>
      </c>
      <c r="Q69" s="13"/>
      <c r="R69" s="13"/>
      <c r="S69" s="13"/>
    </row>
    <row r="70" spans="1:19" s="21" customFormat="1" ht="18" customHeight="1">
      <c r="A70" s="24"/>
      <c r="B70" s="11" t="s">
        <v>127</v>
      </c>
      <c r="C70" s="24" t="s">
        <v>170</v>
      </c>
      <c r="D70" s="24" t="s">
        <v>171</v>
      </c>
      <c r="E70" s="13"/>
      <c r="F70" s="13"/>
      <c r="G70" s="13"/>
      <c r="H70" s="13">
        <v>46.56</v>
      </c>
      <c r="I70" s="13"/>
      <c r="J70" s="13">
        <v>43.08</v>
      </c>
      <c r="K70" s="13"/>
      <c r="L70" s="13"/>
      <c r="M70" s="12">
        <f t="shared" si="3"/>
        <v>89.64</v>
      </c>
      <c r="N70" s="13">
        <f t="shared" si="5"/>
        <v>0</v>
      </c>
      <c r="O70" s="13">
        <f t="shared" si="4"/>
        <v>89.64</v>
      </c>
      <c r="P70" s="13">
        <v>410</v>
      </c>
      <c r="Q70" s="13"/>
      <c r="R70" s="13"/>
      <c r="S70" s="13"/>
    </row>
    <row r="71" spans="1:19" s="21" customFormat="1" ht="18" customHeight="1">
      <c r="A71" s="24"/>
      <c r="B71" s="11" t="s">
        <v>172</v>
      </c>
      <c r="C71" s="24" t="s">
        <v>173</v>
      </c>
      <c r="D71" s="24" t="s">
        <v>174</v>
      </c>
      <c r="E71" s="13"/>
      <c r="F71" s="13"/>
      <c r="G71" s="13"/>
      <c r="H71" s="13">
        <v>90</v>
      </c>
      <c r="I71" s="13"/>
      <c r="J71" s="13"/>
      <c r="K71" s="13"/>
      <c r="L71" s="13"/>
      <c r="M71" s="12">
        <f t="shared" si="3"/>
        <v>90</v>
      </c>
      <c r="N71" s="13">
        <f t="shared" si="5"/>
        <v>0</v>
      </c>
      <c r="O71" s="13">
        <f t="shared" si="4"/>
        <v>90</v>
      </c>
      <c r="P71" s="13"/>
      <c r="Q71" s="13"/>
      <c r="R71" s="13"/>
      <c r="S71" s="13"/>
    </row>
    <row r="72" spans="1:19" s="21" customFormat="1" ht="18" customHeight="1">
      <c r="A72" s="24"/>
      <c r="B72" s="11" t="s">
        <v>175</v>
      </c>
      <c r="C72" s="24" t="s">
        <v>176</v>
      </c>
      <c r="D72" s="24" t="s">
        <v>177</v>
      </c>
      <c r="E72" s="13"/>
      <c r="F72" s="13"/>
      <c r="G72" s="13"/>
      <c r="H72" s="13">
        <v>162.9</v>
      </c>
      <c r="I72" s="13"/>
      <c r="J72" s="13"/>
      <c r="K72" s="13"/>
      <c r="L72" s="13">
        <v>8</v>
      </c>
      <c r="M72" s="12">
        <f t="shared" si="3"/>
        <v>170.9</v>
      </c>
      <c r="N72" s="13">
        <f t="shared" si="5"/>
        <v>8</v>
      </c>
      <c r="O72" s="13">
        <f t="shared" si="4"/>
        <v>162.9</v>
      </c>
      <c r="P72" s="13"/>
      <c r="Q72" s="13"/>
      <c r="R72" s="13"/>
      <c r="S72" s="13"/>
    </row>
    <row r="73" spans="1:19" s="21" customFormat="1" ht="18" customHeight="1">
      <c r="A73" s="24"/>
      <c r="B73" s="11" t="s">
        <v>84</v>
      </c>
      <c r="C73" s="24" t="s">
        <v>178</v>
      </c>
      <c r="D73" s="24" t="s">
        <v>179</v>
      </c>
      <c r="E73" s="13"/>
      <c r="F73" s="13"/>
      <c r="G73" s="13"/>
      <c r="H73" s="13">
        <v>560.5</v>
      </c>
      <c r="I73" s="13">
        <v>33.72</v>
      </c>
      <c r="J73" s="13"/>
      <c r="K73" s="13"/>
      <c r="L73" s="13">
        <v>71.11</v>
      </c>
      <c r="M73" s="12">
        <f t="shared" si="3"/>
        <v>665.33</v>
      </c>
      <c r="N73" s="13">
        <f t="shared" si="5"/>
        <v>71.11</v>
      </c>
      <c r="O73" s="13">
        <f t="shared" si="4"/>
        <v>594.22</v>
      </c>
      <c r="P73" s="13">
        <v>800</v>
      </c>
      <c r="Q73" s="13"/>
      <c r="R73" s="13"/>
      <c r="S73" s="13"/>
    </row>
    <row r="74" spans="1:19" s="21" customFormat="1" ht="18" customHeight="1">
      <c r="A74" s="24"/>
      <c r="B74" s="11" t="s">
        <v>149</v>
      </c>
      <c r="C74" s="24" t="s">
        <v>180</v>
      </c>
      <c r="D74" s="24" t="s">
        <v>181</v>
      </c>
      <c r="E74" s="13"/>
      <c r="F74" s="13"/>
      <c r="G74" s="13"/>
      <c r="H74" s="13">
        <v>60.25</v>
      </c>
      <c r="I74" s="13"/>
      <c r="J74" s="13">
        <v>26.36</v>
      </c>
      <c r="K74" s="13"/>
      <c r="L74" s="13"/>
      <c r="M74" s="12">
        <f t="shared" si="3"/>
        <v>86.61</v>
      </c>
      <c r="N74" s="13">
        <f t="shared" si="5"/>
        <v>0</v>
      </c>
      <c r="O74" s="13">
        <f t="shared" si="4"/>
        <v>86.61</v>
      </c>
      <c r="P74" s="13">
        <v>120</v>
      </c>
      <c r="Q74" s="13"/>
      <c r="R74" s="13"/>
      <c r="S74" s="13">
        <v>1</v>
      </c>
    </row>
    <row r="75" spans="1:19" s="21" customFormat="1" ht="18" customHeight="1">
      <c r="A75" s="24"/>
      <c r="B75" s="11" t="s">
        <v>182</v>
      </c>
      <c r="C75" s="24" t="s">
        <v>183</v>
      </c>
      <c r="D75" s="24" t="s">
        <v>184</v>
      </c>
      <c r="E75" s="13"/>
      <c r="F75" s="13"/>
      <c r="G75" s="13"/>
      <c r="H75" s="13">
        <v>432.39</v>
      </c>
      <c r="I75" s="13"/>
      <c r="J75" s="13">
        <v>61.34</v>
      </c>
      <c r="K75" s="13"/>
      <c r="L75" s="13">
        <v>24.79</v>
      </c>
      <c r="M75" s="12">
        <f t="shared" si="3"/>
        <v>518.52</v>
      </c>
      <c r="N75" s="13">
        <f t="shared" si="5"/>
        <v>24.79</v>
      </c>
      <c r="O75" s="13">
        <f t="shared" si="4"/>
        <v>493.73</v>
      </c>
      <c r="P75" s="13">
        <v>1500</v>
      </c>
      <c r="Q75" s="13"/>
      <c r="R75" s="13"/>
      <c r="S75" s="13"/>
    </row>
    <row r="76" spans="1:19" s="21" customFormat="1" ht="18" customHeight="1">
      <c r="A76" s="24"/>
      <c r="B76" s="11" t="s">
        <v>185</v>
      </c>
      <c r="C76" s="24" t="s">
        <v>186</v>
      </c>
      <c r="D76" s="24" t="s">
        <v>187</v>
      </c>
      <c r="E76" s="13"/>
      <c r="F76" s="13"/>
      <c r="G76" s="13"/>
      <c r="H76" s="13">
        <v>275</v>
      </c>
      <c r="I76" s="13"/>
      <c r="J76" s="13"/>
      <c r="K76" s="13"/>
      <c r="L76" s="13">
        <v>1173.3399999999999</v>
      </c>
      <c r="M76" s="12">
        <f t="shared" si="3"/>
        <v>1448.34</v>
      </c>
      <c r="N76" s="13">
        <f t="shared" si="5"/>
        <v>1173.3399999999999</v>
      </c>
      <c r="O76" s="13">
        <f t="shared" si="4"/>
        <v>275</v>
      </c>
      <c r="P76" s="13"/>
      <c r="Q76" s="13"/>
      <c r="R76" s="13"/>
      <c r="S76" s="13"/>
    </row>
    <row r="77" spans="1:19" s="21" customFormat="1" ht="18" customHeight="1">
      <c r="A77" s="24"/>
      <c r="B77" s="11" t="s">
        <v>102</v>
      </c>
      <c r="C77" s="24" t="s">
        <v>188</v>
      </c>
      <c r="D77" s="24" t="s">
        <v>187</v>
      </c>
      <c r="E77" s="13"/>
      <c r="F77" s="13"/>
      <c r="G77" s="13"/>
      <c r="H77" s="13"/>
      <c r="I77" s="13">
        <v>19.77</v>
      </c>
      <c r="J77" s="13">
        <v>145.66</v>
      </c>
      <c r="K77" s="13"/>
      <c r="L77" s="13">
        <v>201.76</v>
      </c>
      <c r="M77" s="12">
        <f t="shared" si="3"/>
        <v>367.19</v>
      </c>
      <c r="N77" s="13">
        <f t="shared" si="5"/>
        <v>201.76</v>
      </c>
      <c r="O77" s="13">
        <f t="shared" si="4"/>
        <v>165.43</v>
      </c>
      <c r="P77" s="13">
        <v>70</v>
      </c>
      <c r="Q77" s="13"/>
      <c r="R77" s="13"/>
      <c r="S77" s="13"/>
    </row>
    <row r="78" spans="1:19" s="21" customFormat="1" ht="18" customHeight="1">
      <c r="A78" s="24"/>
      <c r="B78" s="11" t="s">
        <v>189</v>
      </c>
      <c r="C78" s="24" t="s">
        <v>190</v>
      </c>
      <c r="D78" s="24" t="s">
        <v>187</v>
      </c>
      <c r="E78" s="13"/>
      <c r="F78" s="13"/>
      <c r="G78" s="13"/>
      <c r="H78" s="13">
        <v>350.42</v>
      </c>
      <c r="I78" s="13"/>
      <c r="J78" s="13">
        <v>143.55000000000001</v>
      </c>
      <c r="K78" s="13"/>
      <c r="L78" s="13">
        <v>202.98</v>
      </c>
      <c r="M78" s="12">
        <f t="shared" si="3"/>
        <v>696.95</v>
      </c>
      <c r="N78" s="13">
        <f t="shared" si="5"/>
        <v>202.98</v>
      </c>
      <c r="O78" s="13">
        <f t="shared" si="4"/>
        <v>493.97</v>
      </c>
      <c r="P78" s="13">
        <v>38</v>
      </c>
      <c r="Q78" s="13"/>
      <c r="R78" s="13"/>
      <c r="S78" s="13"/>
    </row>
    <row r="79" spans="1:19" s="21" customFormat="1" ht="18" customHeight="1">
      <c r="A79" s="24"/>
      <c r="B79" s="11" t="s">
        <v>191</v>
      </c>
      <c r="C79" s="24" t="s">
        <v>192</v>
      </c>
      <c r="D79" s="24" t="s">
        <v>187</v>
      </c>
      <c r="E79" s="13"/>
      <c r="F79" s="13">
        <v>843.34</v>
      </c>
      <c r="G79" s="13"/>
      <c r="H79" s="13">
        <v>2529.5</v>
      </c>
      <c r="I79" s="13">
        <v>915.97</v>
      </c>
      <c r="J79" s="13">
        <v>3510.3</v>
      </c>
      <c r="K79" s="13"/>
      <c r="L79" s="13">
        <v>2606.2199999999998</v>
      </c>
      <c r="M79" s="12">
        <f t="shared" si="3"/>
        <v>10405.33</v>
      </c>
      <c r="N79" s="13">
        <f t="shared" si="5"/>
        <v>2606.2199999999998</v>
      </c>
      <c r="O79" s="13">
        <f t="shared" si="4"/>
        <v>7799.1100000000006</v>
      </c>
      <c r="P79" s="13">
        <v>23</v>
      </c>
      <c r="Q79" s="13"/>
      <c r="R79" s="13"/>
      <c r="S79" s="13"/>
    </row>
    <row r="80" spans="1:19" s="21" customFormat="1" ht="18" customHeight="1">
      <c r="A80" s="24"/>
      <c r="B80" s="11" t="s">
        <v>193</v>
      </c>
      <c r="C80" s="24" t="s">
        <v>194</v>
      </c>
      <c r="D80" s="24" t="s">
        <v>187</v>
      </c>
      <c r="E80" s="13"/>
      <c r="F80" s="13"/>
      <c r="G80" s="13"/>
      <c r="H80" s="13">
        <v>605.91</v>
      </c>
      <c r="I80" s="13">
        <v>158.32</v>
      </c>
      <c r="J80" s="13">
        <v>1759.95</v>
      </c>
      <c r="K80" s="13"/>
      <c r="L80" s="13">
        <v>1500.63</v>
      </c>
      <c r="M80" s="12">
        <f t="shared" si="3"/>
        <v>4024.8100000000004</v>
      </c>
      <c r="N80" s="13">
        <f t="shared" si="5"/>
        <v>1500.63</v>
      </c>
      <c r="O80" s="13">
        <f t="shared" si="4"/>
        <v>2524.1800000000003</v>
      </c>
      <c r="P80" s="13">
        <v>216</v>
      </c>
      <c r="Q80" s="13"/>
      <c r="R80" s="13"/>
      <c r="S80" s="13"/>
    </row>
    <row r="81" spans="1:19" s="21" customFormat="1" ht="18" customHeight="1">
      <c r="A81" s="24"/>
      <c r="B81" s="11" t="s">
        <v>172</v>
      </c>
      <c r="C81" s="24" t="s">
        <v>195</v>
      </c>
      <c r="D81" s="24" t="s">
        <v>196</v>
      </c>
      <c r="E81" s="13"/>
      <c r="F81" s="13"/>
      <c r="G81" s="13"/>
      <c r="H81" s="13">
        <v>81.599999999999994</v>
      </c>
      <c r="I81" s="13"/>
      <c r="J81" s="13">
        <v>24</v>
      </c>
      <c r="K81" s="13"/>
      <c r="L81" s="13"/>
      <c r="M81" s="12">
        <f t="shared" si="3"/>
        <v>105.6</v>
      </c>
      <c r="N81" s="13">
        <f t="shared" si="5"/>
        <v>0</v>
      </c>
      <c r="O81" s="13">
        <f t="shared" si="4"/>
        <v>105.6</v>
      </c>
      <c r="P81" s="13"/>
      <c r="Q81" s="13"/>
      <c r="R81" s="13"/>
      <c r="S81" s="13"/>
    </row>
    <row r="82" spans="1:19" s="21" customFormat="1" ht="18" customHeight="1">
      <c r="A82" s="24"/>
      <c r="B82" s="11" t="s">
        <v>197</v>
      </c>
      <c r="C82" s="24" t="s">
        <v>198</v>
      </c>
      <c r="D82" s="24" t="s">
        <v>199</v>
      </c>
      <c r="E82" s="13"/>
      <c r="F82" s="13"/>
      <c r="G82" s="13"/>
      <c r="H82" s="13">
        <v>458.63</v>
      </c>
      <c r="I82" s="13"/>
      <c r="J82" s="13">
        <v>80.23</v>
      </c>
      <c r="K82" s="13"/>
      <c r="L82" s="13">
        <v>19.46</v>
      </c>
      <c r="M82" s="12">
        <f t="shared" si="3"/>
        <v>558.32000000000005</v>
      </c>
      <c r="N82" s="13">
        <f t="shared" si="5"/>
        <v>19.46</v>
      </c>
      <c r="O82" s="13">
        <f t="shared" si="4"/>
        <v>538.86</v>
      </c>
      <c r="P82" s="13">
        <v>500</v>
      </c>
      <c r="Q82" s="13"/>
      <c r="R82" s="13">
        <v>4</v>
      </c>
      <c r="S82" s="13">
        <v>33</v>
      </c>
    </row>
    <row r="83" spans="1:19" s="21" customFormat="1" ht="18" customHeight="1">
      <c r="A83" s="24"/>
      <c r="B83" s="11" t="s">
        <v>200</v>
      </c>
      <c r="C83" s="24" t="s">
        <v>180</v>
      </c>
      <c r="D83" s="24" t="s">
        <v>201</v>
      </c>
      <c r="E83" s="13"/>
      <c r="F83" s="13"/>
      <c r="G83" s="13"/>
      <c r="H83" s="13">
        <v>25.63</v>
      </c>
      <c r="I83" s="13"/>
      <c r="J83" s="13">
        <v>79.5</v>
      </c>
      <c r="K83" s="13"/>
      <c r="L83" s="13"/>
      <c r="M83" s="12">
        <f t="shared" si="3"/>
        <v>105.13</v>
      </c>
      <c r="N83" s="13">
        <f t="shared" si="5"/>
        <v>0</v>
      </c>
      <c r="O83" s="13">
        <f t="shared" si="4"/>
        <v>105.13</v>
      </c>
      <c r="P83" s="13"/>
      <c r="Q83" s="13"/>
      <c r="R83" s="13"/>
      <c r="S83" s="13"/>
    </row>
    <row r="84" spans="1:19" s="21" customFormat="1" ht="18" customHeight="1">
      <c r="A84" s="24"/>
      <c r="B84" s="11" t="s">
        <v>60</v>
      </c>
      <c r="C84" s="24" t="s">
        <v>202</v>
      </c>
      <c r="D84" s="24" t="s">
        <v>203</v>
      </c>
      <c r="E84" s="13"/>
      <c r="F84" s="13"/>
      <c r="G84" s="13"/>
      <c r="H84" s="13"/>
      <c r="I84" s="13"/>
      <c r="J84" s="13">
        <v>75</v>
      </c>
      <c r="K84" s="13"/>
      <c r="L84" s="13"/>
      <c r="M84" s="12">
        <f t="shared" si="3"/>
        <v>75</v>
      </c>
      <c r="N84" s="13">
        <f t="shared" si="5"/>
        <v>0</v>
      </c>
      <c r="O84" s="13">
        <f t="shared" si="4"/>
        <v>75</v>
      </c>
      <c r="P84" s="13"/>
      <c r="Q84" s="13"/>
      <c r="R84" s="13"/>
      <c r="S84" s="13"/>
    </row>
    <row r="85" spans="1:19" s="21" customFormat="1" ht="18" customHeight="1">
      <c r="A85" s="24"/>
      <c r="B85" s="11" t="s">
        <v>204</v>
      </c>
      <c r="C85" s="24" t="s">
        <v>205</v>
      </c>
      <c r="D85" s="24" t="s">
        <v>203</v>
      </c>
      <c r="E85" s="13"/>
      <c r="F85" s="13"/>
      <c r="G85" s="13"/>
      <c r="H85" s="13">
        <v>474.83</v>
      </c>
      <c r="I85" s="13">
        <v>368</v>
      </c>
      <c r="J85" s="13">
        <v>142.19999999999999</v>
      </c>
      <c r="K85" s="13"/>
      <c r="L85" s="13">
        <v>1160</v>
      </c>
      <c r="M85" s="12">
        <f t="shared" si="3"/>
        <v>2145.0299999999997</v>
      </c>
      <c r="N85" s="13">
        <f t="shared" si="5"/>
        <v>1160</v>
      </c>
      <c r="O85" s="13">
        <f t="shared" si="4"/>
        <v>985.03</v>
      </c>
      <c r="P85" s="13">
        <v>1160</v>
      </c>
      <c r="Q85" s="13"/>
      <c r="R85" s="13"/>
      <c r="S85" s="13">
        <v>3</v>
      </c>
    </row>
    <row r="86" spans="1:19" s="21" customFormat="1" ht="18" customHeight="1">
      <c r="A86" s="24"/>
      <c r="B86" s="11" t="s">
        <v>206</v>
      </c>
      <c r="C86" s="24" t="s">
        <v>207</v>
      </c>
      <c r="D86" s="24" t="s">
        <v>208</v>
      </c>
      <c r="E86" s="13"/>
      <c r="F86" s="13"/>
      <c r="G86" s="13"/>
      <c r="H86" s="13">
        <v>63.29</v>
      </c>
      <c r="I86" s="13"/>
      <c r="J86" s="13"/>
      <c r="K86" s="13"/>
      <c r="L86" s="13"/>
      <c r="M86" s="12">
        <f t="shared" si="3"/>
        <v>63.29</v>
      </c>
      <c r="N86" s="13">
        <f t="shared" si="5"/>
        <v>0</v>
      </c>
      <c r="O86" s="13">
        <f t="shared" si="4"/>
        <v>63.29</v>
      </c>
      <c r="P86" s="13"/>
      <c r="Q86" s="13"/>
      <c r="R86" s="13"/>
      <c r="S86" s="13"/>
    </row>
    <row r="87" spans="1:19" s="21" customFormat="1" ht="18" customHeight="1">
      <c r="A87" s="24"/>
      <c r="B87" s="11" t="s">
        <v>209</v>
      </c>
      <c r="C87" s="24" t="s">
        <v>210</v>
      </c>
      <c r="D87" s="24" t="s">
        <v>211</v>
      </c>
      <c r="E87" s="13"/>
      <c r="F87" s="13"/>
      <c r="G87" s="13"/>
      <c r="H87" s="13"/>
      <c r="I87" s="13">
        <v>103.73</v>
      </c>
      <c r="J87" s="13"/>
      <c r="K87" s="13"/>
      <c r="L87" s="13"/>
      <c r="M87" s="12">
        <f t="shared" si="3"/>
        <v>103.73</v>
      </c>
      <c r="N87" s="13">
        <f t="shared" si="5"/>
        <v>0</v>
      </c>
      <c r="O87" s="13">
        <f t="shared" si="4"/>
        <v>103.73</v>
      </c>
      <c r="P87" s="13"/>
      <c r="Q87" s="13"/>
      <c r="R87" s="13"/>
      <c r="S87" s="13"/>
    </row>
    <row r="88" spans="1:19" s="21" customFormat="1" ht="18" customHeight="1">
      <c r="A88" s="24"/>
      <c r="B88" s="11" t="s">
        <v>212</v>
      </c>
      <c r="C88" s="24" t="s">
        <v>213</v>
      </c>
      <c r="D88" s="24" t="s">
        <v>214</v>
      </c>
      <c r="E88" s="13"/>
      <c r="F88" s="13"/>
      <c r="G88" s="13"/>
      <c r="H88" s="13">
        <v>98.12</v>
      </c>
      <c r="I88" s="13"/>
      <c r="J88" s="13">
        <v>9.15</v>
      </c>
      <c r="K88" s="13"/>
      <c r="L88" s="13"/>
      <c r="M88" s="12">
        <f t="shared" si="3"/>
        <v>107.27000000000001</v>
      </c>
      <c r="N88" s="13">
        <f t="shared" si="5"/>
        <v>0</v>
      </c>
      <c r="O88" s="13">
        <f t="shared" si="4"/>
        <v>107.27000000000001</v>
      </c>
      <c r="P88" s="13">
        <v>20</v>
      </c>
      <c r="Q88" s="13"/>
      <c r="R88" s="13"/>
      <c r="S88" s="13"/>
    </row>
    <row r="89" spans="1:19" s="21" customFormat="1" ht="18" customHeight="1">
      <c r="A89" s="24"/>
      <c r="B89" s="11" t="s">
        <v>215</v>
      </c>
      <c r="C89" s="24" t="s">
        <v>216</v>
      </c>
      <c r="D89" s="24" t="s">
        <v>217</v>
      </c>
      <c r="E89" s="13"/>
      <c r="F89" s="13"/>
      <c r="G89" s="13"/>
      <c r="H89" s="13"/>
      <c r="I89" s="13">
        <v>182.84</v>
      </c>
      <c r="J89" s="13">
        <v>56.43</v>
      </c>
      <c r="K89" s="13"/>
      <c r="L89" s="13"/>
      <c r="M89" s="12">
        <f t="shared" si="3"/>
        <v>239.27</v>
      </c>
      <c r="N89" s="13">
        <f t="shared" si="5"/>
        <v>0</v>
      </c>
      <c r="O89" s="13">
        <f t="shared" si="4"/>
        <v>239.27</v>
      </c>
      <c r="P89" s="13">
        <v>17</v>
      </c>
      <c r="Q89" s="13"/>
      <c r="R89" s="13"/>
      <c r="S89" s="13"/>
    </row>
    <row r="90" spans="1:19" s="21" customFormat="1" ht="18" customHeight="1">
      <c r="A90" s="24"/>
      <c r="B90" s="11" t="s">
        <v>54</v>
      </c>
      <c r="C90" s="24" t="s">
        <v>218</v>
      </c>
      <c r="D90" s="24" t="s">
        <v>219</v>
      </c>
      <c r="E90" s="13"/>
      <c r="F90" s="13"/>
      <c r="G90" s="13"/>
      <c r="H90" s="13"/>
      <c r="I90" s="13">
        <v>257.87</v>
      </c>
      <c r="J90" s="13"/>
      <c r="K90" s="13"/>
      <c r="L90" s="13">
        <v>45.23</v>
      </c>
      <c r="M90" s="12">
        <f t="shared" si="3"/>
        <v>303.10000000000002</v>
      </c>
      <c r="N90" s="13">
        <f t="shared" si="5"/>
        <v>45.23</v>
      </c>
      <c r="O90" s="13">
        <f t="shared" si="4"/>
        <v>257.87</v>
      </c>
      <c r="P90" s="13">
        <v>61</v>
      </c>
      <c r="Q90" s="13"/>
      <c r="R90" s="13"/>
      <c r="S90" s="13"/>
    </row>
    <row r="91" spans="1:19" s="21" customFormat="1" ht="18" customHeight="1">
      <c r="A91" s="24"/>
      <c r="B91" s="11" t="s">
        <v>220</v>
      </c>
      <c r="C91" s="24" t="s">
        <v>221</v>
      </c>
      <c r="D91" s="24" t="s">
        <v>219</v>
      </c>
      <c r="E91" s="13"/>
      <c r="F91" s="13"/>
      <c r="G91" s="13"/>
      <c r="H91" s="13">
        <v>1082.08</v>
      </c>
      <c r="I91" s="13"/>
      <c r="J91" s="13">
        <v>246.92</v>
      </c>
      <c r="K91" s="13"/>
      <c r="L91" s="13">
        <v>506.57</v>
      </c>
      <c r="M91" s="12">
        <f t="shared" si="3"/>
        <v>1835.57</v>
      </c>
      <c r="N91" s="13">
        <f t="shared" si="5"/>
        <v>506.57</v>
      </c>
      <c r="O91" s="13">
        <f t="shared" si="4"/>
        <v>1329</v>
      </c>
      <c r="P91" s="13">
        <v>183</v>
      </c>
      <c r="Q91" s="13"/>
      <c r="R91" s="13"/>
      <c r="S91" s="13"/>
    </row>
    <row r="92" spans="1:19" s="21" customFormat="1" ht="18" customHeight="1">
      <c r="A92" s="24"/>
      <c r="B92" s="11" t="s">
        <v>222</v>
      </c>
      <c r="C92" s="24" t="s">
        <v>223</v>
      </c>
      <c r="D92" s="24" t="s">
        <v>224</v>
      </c>
      <c r="E92" s="13"/>
      <c r="F92" s="13"/>
      <c r="G92" s="13"/>
      <c r="H92" s="13"/>
      <c r="I92" s="13"/>
      <c r="J92" s="13">
        <v>73.47</v>
      </c>
      <c r="K92" s="13"/>
      <c r="L92" s="13">
        <v>17.73</v>
      </c>
      <c r="M92" s="12">
        <f t="shared" si="3"/>
        <v>91.2</v>
      </c>
      <c r="N92" s="13">
        <f t="shared" si="5"/>
        <v>17.73</v>
      </c>
      <c r="O92" s="13">
        <f t="shared" si="4"/>
        <v>73.47</v>
      </c>
      <c r="P92" s="13">
        <v>190</v>
      </c>
      <c r="Q92" s="13"/>
      <c r="R92" s="13"/>
      <c r="S92" s="13"/>
    </row>
    <row r="93" spans="1:19" s="21" customFormat="1" ht="18" customHeight="1">
      <c r="A93" s="24"/>
      <c r="B93" s="11" t="s">
        <v>107</v>
      </c>
      <c r="C93" s="24" t="s">
        <v>225</v>
      </c>
      <c r="D93" s="24" t="s">
        <v>226</v>
      </c>
      <c r="E93" s="13"/>
      <c r="F93" s="13"/>
      <c r="G93" s="13"/>
      <c r="H93" s="13">
        <v>1313.9</v>
      </c>
      <c r="I93" s="13">
        <v>375.03</v>
      </c>
      <c r="J93" s="13">
        <v>745.17</v>
      </c>
      <c r="K93" s="13"/>
      <c r="L93" s="13">
        <v>2362</v>
      </c>
      <c r="M93" s="12">
        <f t="shared" si="3"/>
        <v>4796.1000000000004</v>
      </c>
      <c r="N93" s="13">
        <f t="shared" si="5"/>
        <v>2362</v>
      </c>
      <c r="O93" s="13">
        <f t="shared" si="4"/>
        <v>2434.1</v>
      </c>
      <c r="P93" s="13">
        <v>1500</v>
      </c>
      <c r="Q93" s="13"/>
      <c r="R93" s="13"/>
      <c r="S93" s="13"/>
    </row>
    <row r="94" spans="1:19" s="21" customFormat="1" ht="18" customHeight="1">
      <c r="A94" s="24" t="s">
        <v>64</v>
      </c>
      <c r="B94" s="11" t="s">
        <v>227</v>
      </c>
      <c r="C94" s="24" t="s">
        <v>228</v>
      </c>
      <c r="D94" s="24" t="s">
        <v>226</v>
      </c>
      <c r="E94" s="13"/>
      <c r="F94" s="13"/>
      <c r="G94" s="13"/>
      <c r="H94" s="13"/>
      <c r="I94" s="13"/>
      <c r="J94" s="13"/>
      <c r="K94" s="13"/>
      <c r="L94" s="13"/>
      <c r="M94" s="12">
        <f t="shared" si="3"/>
        <v>0</v>
      </c>
      <c r="N94" s="13">
        <f t="shared" si="5"/>
        <v>0</v>
      </c>
      <c r="O94" s="13">
        <f t="shared" si="4"/>
        <v>0</v>
      </c>
      <c r="P94" s="13">
        <v>250</v>
      </c>
      <c r="Q94" s="13"/>
      <c r="R94" s="13"/>
      <c r="S94" s="13"/>
    </row>
    <row r="95" spans="1:19" s="21" customFormat="1" ht="18" customHeight="1">
      <c r="A95" s="24"/>
      <c r="B95" s="11" t="s">
        <v>60</v>
      </c>
      <c r="C95" s="24" t="s">
        <v>229</v>
      </c>
      <c r="D95" s="24" t="s">
        <v>226</v>
      </c>
      <c r="E95" s="13"/>
      <c r="F95" s="13"/>
      <c r="G95" s="13"/>
      <c r="H95" s="13">
        <v>14.85</v>
      </c>
      <c r="I95" s="13"/>
      <c r="J95" s="13">
        <v>290.22000000000003</v>
      </c>
      <c r="K95" s="13"/>
      <c r="L95" s="13"/>
      <c r="M95" s="12">
        <f t="shared" si="3"/>
        <v>305.07000000000005</v>
      </c>
      <c r="N95" s="13">
        <f t="shared" si="5"/>
        <v>0</v>
      </c>
      <c r="O95" s="13">
        <f t="shared" si="4"/>
        <v>305.07000000000005</v>
      </c>
      <c r="P95" s="13">
        <v>450</v>
      </c>
      <c r="Q95" s="13"/>
      <c r="R95" s="13"/>
      <c r="S95" s="13"/>
    </row>
    <row r="96" spans="1:19" s="21" customFormat="1" ht="18" customHeight="1">
      <c r="A96" s="24"/>
      <c r="B96" s="11" t="s">
        <v>230</v>
      </c>
      <c r="C96" s="24" t="s">
        <v>231</v>
      </c>
      <c r="D96" s="24" t="s">
        <v>226</v>
      </c>
      <c r="E96" s="13"/>
      <c r="F96" s="13"/>
      <c r="G96" s="13"/>
      <c r="H96" s="13">
        <v>149.02000000000001</v>
      </c>
      <c r="I96" s="13"/>
      <c r="J96" s="13"/>
      <c r="K96" s="13"/>
      <c r="L96" s="13">
        <v>29</v>
      </c>
      <c r="M96" s="12">
        <f t="shared" si="3"/>
        <v>178.02</v>
      </c>
      <c r="N96" s="13">
        <f t="shared" si="5"/>
        <v>29</v>
      </c>
      <c r="O96" s="13">
        <f t="shared" si="4"/>
        <v>149.02000000000001</v>
      </c>
      <c r="P96" s="13"/>
      <c r="Q96" s="13"/>
      <c r="R96" s="13"/>
      <c r="S96" s="13"/>
    </row>
    <row r="97" spans="1:19" s="21" customFormat="1" ht="18" customHeight="1">
      <c r="A97" s="24"/>
      <c r="B97" s="11" t="s">
        <v>232</v>
      </c>
      <c r="C97" s="24" t="s">
        <v>233</v>
      </c>
      <c r="D97" s="24" t="s">
        <v>226</v>
      </c>
      <c r="E97" s="13"/>
      <c r="F97" s="13"/>
      <c r="G97" s="13"/>
      <c r="H97" s="13">
        <v>187.3</v>
      </c>
      <c r="I97" s="13"/>
      <c r="J97" s="13"/>
      <c r="K97" s="13"/>
      <c r="L97" s="13">
        <v>15</v>
      </c>
      <c r="M97" s="12">
        <f t="shared" si="3"/>
        <v>202.3</v>
      </c>
      <c r="N97" s="13">
        <f t="shared" si="5"/>
        <v>15</v>
      </c>
      <c r="O97" s="13">
        <f t="shared" si="4"/>
        <v>187.3</v>
      </c>
      <c r="P97" s="13"/>
      <c r="Q97" s="13"/>
      <c r="R97" s="13"/>
      <c r="S97" s="13"/>
    </row>
    <row r="98" spans="1:19" s="21" customFormat="1" ht="18" customHeight="1">
      <c r="A98" s="24"/>
      <c r="B98" s="11" t="s">
        <v>234</v>
      </c>
      <c r="C98" s="24" t="s">
        <v>235</v>
      </c>
      <c r="D98" s="24" t="s">
        <v>226</v>
      </c>
      <c r="E98" s="13"/>
      <c r="F98" s="13"/>
      <c r="G98" s="13"/>
      <c r="H98" s="13"/>
      <c r="I98" s="13">
        <v>389.02</v>
      </c>
      <c r="J98" s="13"/>
      <c r="K98" s="13"/>
      <c r="L98" s="13"/>
      <c r="M98" s="12">
        <f t="shared" si="3"/>
        <v>389.02</v>
      </c>
      <c r="N98" s="13">
        <f t="shared" si="5"/>
        <v>0</v>
      </c>
      <c r="O98" s="13">
        <f t="shared" si="4"/>
        <v>389.02</v>
      </c>
      <c r="P98" s="13">
        <v>20</v>
      </c>
      <c r="Q98" s="13"/>
      <c r="R98" s="13"/>
      <c r="S98" s="13"/>
    </row>
    <row r="99" spans="1:19" s="21" customFormat="1" ht="18" customHeight="1">
      <c r="A99" s="24" t="s">
        <v>64</v>
      </c>
      <c r="B99" s="11" t="s">
        <v>236</v>
      </c>
      <c r="C99" s="24" t="s">
        <v>237</v>
      </c>
      <c r="D99" s="24" t="s">
        <v>238</v>
      </c>
      <c r="E99" s="13"/>
      <c r="F99" s="13"/>
      <c r="G99" s="13"/>
      <c r="H99" s="13"/>
      <c r="I99" s="13"/>
      <c r="J99" s="13"/>
      <c r="K99" s="13"/>
      <c r="L99" s="13"/>
      <c r="M99" s="12">
        <f t="shared" si="3"/>
        <v>0</v>
      </c>
      <c r="N99" s="13">
        <f t="shared" si="5"/>
        <v>0</v>
      </c>
      <c r="O99" s="13">
        <f t="shared" si="4"/>
        <v>0</v>
      </c>
      <c r="P99" s="13">
        <v>60</v>
      </c>
      <c r="Q99" s="13"/>
      <c r="R99" s="13"/>
      <c r="S99" s="13"/>
    </row>
    <row r="100" spans="1:19" s="21" customFormat="1" ht="18" customHeight="1">
      <c r="A100" s="24"/>
      <c r="B100" s="11" t="s">
        <v>239</v>
      </c>
      <c r="C100" s="24"/>
      <c r="D100" s="24"/>
      <c r="E100" s="13"/>
      <c r="F100" s="13"/>
      <c r="G100" s="13"/>
      <c r="H100" s="13">
        <v>80.02</v>
      </c>
      <c r="I100" s="13"/>
      <c r="J100" s="13"/>
      <c r="K100" s="13"/>
      <c r="L100" s="13"/>
      <c r="M100" s="12">
        <f t="shared" si="3"/>
        <v>80.02</v>
      </c>
      <c r="N100" s="13">
        <f t="shared" si="5"/>
        <v>0</v>
      </c>
      <c r="O100" s="13">
        <f t="shared" si="4"/>
        <v>80.02</v>
      </c>
      <c r="P100" s="13"/>
      <c r="Q100" s="13"/>
      <c r="R100" s="13"/>
      <c r="S100" s="13"/>
    </row>
    <row r="101" spans="1:19" s="21" customFormat="1" ht="18" customHeight="1">
      <c r="A101" s="24"/>
      <c r="B101" s="11" t="s">
        <v>240</v>
      </c>
      <c r="C101" s="24" t="s">
        <v>241</v>
      </c>
      <c r="D101" s="24" t="s">
        <v>242</v>
      </c>
      <c r="E101" s="13"/>
      <c r="F101" s="13"/>
      <c r="G101" s="13"/>
      <c r="H101" s="13">
        <v>518.79999999999995</v>
      </c>
      <c r="I101" s="13"/>
      <c r="J101" s="13">
        <v>182.22</v>
      </c>
      <c r="K101" s="13"/>
      <c r="L101" s="13"/>
      <c r="M101" s="12">
        <f t="shared" si="3"/>
        <v>701.02</v>
      </c>
      <c r="N101" s="13">
        <f t="shared" si="5"/>
        <v>0</v>
      </c>
      <c r="O101" s="13">
        <f t="shared" si="4"/>
        <v>701.02</v>
      </c>
      <c r="P101" s="13">
        <v>282</v>
      </c>
      <c r="Q101" s="13"/>
      <c r="R101" s="13"/>
      <c r="S101" s="13"/>
    </row>
    <row r="102" spans="1:19" s="21" customFormat="1" ht="18" customHeight="1">
      <c r="A102" s="24"/>
      <c r="B102" s="11" t="s">
        <v>127</v>
      </c>
      <c r="C102" s="24" t="s">
        <v>243</v>
      </c>
      <c r="D102" s="24" t="s">
        <v>244</v>
      </c>
      <c r="E102" s="13"/>
      <c r="F102" s="13"/>
      <c r="G102" s="13"/>
      <c r="H102" s="13">
        <v>34.99</v>
      </c>
      <c r="I102" s="13"/>
      <c r="J102" s="13">
        <v>27.41</v>
      </c>
      <c r="K102" s="13"/>
      <c r="L102" s="13"/>
      <c r="M102" s="12">
        <f t="shared" si="3"/>
        <v>62.400000000000006</v>
      </c>
      <c r="N102" s="13">
        <f t="shared" si="5"/>
        <v>0</v>
      </c>
      <c r="O102" s="13">
        <f t="shared" si="4"/>
        <v>62.400000000000006</v>
      </c>
      <c r="P102" s="13">
        <v>50</v>
      </c>
      <c r="Q102" s="13"/>
      <c r="R102" s="13"/>
      <c r="S102" s="13">
        <v>1</v>
      </c>
    </row>
    <row r="103" spans="1:19" s="21" customFormat="1" ht="18" customHeight="1">
      <c r="A103" s="24"/>
      <c r="B103" s="11" t="s">
        <v>245</v>
      </c>
      <c r="C103" s="24" t="s">
        <v>246</v>
      </c>
      <c r="D103" s="24" t="s">
        <v>247</v>
      </c>
      <c r="E103" s="13"/>
      <c r="F103" s="13"/>
      <c r="G103" s="13"/>
      <c r="H103" s="13">
        <v>507.67</v>
      </c>
      <c r="I103" s="13">
        <v>32.33</v>
      </c>
      <c r="J103" s="13">
        <v>100.24</v>
      </c>
      <c r="K103" s="13"/>
      <c r="L103" s="13"/>
      <c r="M103" s="12">
        <f t="shared" si="3"/>
        <v>640.24</v>
      </c>
      <c r="N103" s="13">
        <f t="shared" si="5"/>
        <v>0</v>
      </c>
      <c r="O103" s="13">
        <f t="shared" si="4"/>
        <v>640.24</v>
      </c>
      <c r="P103" s="13">
        <v>760</v>
      </c>
      <c r="Q103" s="13"/>
      <c r="R103" s="13"/>
      <c r="S103" s="13"/>
    </row>
    <row r="104" spans="1:19" s="21" customFormat="1" ht="18" customHeight="1">
      <c r="A104" s="24"/>
      <c r="B104" s="11" t="s">
        <v>248</v>
      </c>
      <c r="C104" s="24" t="s">
        <v>249</v>
      </c>
      <c r="D104" s="24" t="s">
        <v>250</v>
      </c>
      <c r="E104" s="13"/>
      <c r="F104" s="13"/>
      <c r="G104" s="13"/>
      <c r="H104" s="13">
        <v>57.91</v>
      </c>
      <c r="I104" s="13"/>
      <c r="J104" s="13"/>
      <c r="K104" s="13"/>
      <c r="L104" s="13">
        <v>30</v>
      </c>
      <c r="M104" s="12">
        <f t="shared" si="3"/>
        <v>87.91</v>
      </c>
      <c r="N104" s="13">
        <f t="shared" si="5"/>
        <v>30</v>
      </c>
      <c r="O104" s="13">
        <f t="shared" si="4"/>
        <v>57.91</v>
      </c>
      <c r="P104" s="13">
        <v>30</v>
      </c>
      <c r="Q104" s="13"/>
      <c r="R104" s="13"/>
      <c r="S104" s="13"/>
    </row>
    <row r="105" spans="1:19" s="21" customFormat="1" ht="18" customHeight="1">
      <c r="A105" s="24"/>
      <c r="B105" s="11" t="s">
        <v>251</v>
      </c>
      <c r="C105" s="24" t="s">
        <v>205</v>
      </c>
      <c r="D105" s="24" t="s">
        <v>252</v>
      </c>
      <c r="E105" s="13"/>
      <c r="F105" s="13"/>
      <c r="G105" s="13"/>
      <c r="H105" s="13">
        <v>898.54</v>
      </c>
      <c r="I105" s="13"/>
      <c r="J105" s="13">
        <v>350.81</v>
      </c>
      <c r="K105" s="13"/>
      <c r="L105" s="13">
        <v>20.83</v>
      </c>
      <c r="M105" s="12">
        <f t="shared" si="3"/>
        <v>1270.1799999999998</v>
      </c>
      <c r="N105" s="13">
        <f t="shared" si="5"/>
        <v>20.83</v>
      </c>
      <c r="O105" s="13">
        <f t="shared" si="4"/>
        <v>1249.3499999999999</v>
      </c>
      <c r="P105" s="13">
        <v>1595</v>
      </c>
      <c r="Q105" s="13"/>
      <c r="R105" s="13"/>
      <c r="S105" s="13"/>
    </row>
    <row r="106" spans="1:19" s="21" customFormat="1" ht="18" customHeight="1">
      <c r="A106" s="24"/>
      <c r="B106" s="11" t="s">
        <v>253</v>
      </c>
      <c r="C106" s="24" t="s">
        <v>254</v>
      </c>
      <c r="D106" s="24" t="s">
        <v>252</v>
      </c>
      <c r="E106" s="13"/>
      <c r="F106" s="13"/>
      <c r="G106" s="13"/>
      <c r="H106" s="13">
        <v>60</v>
      </c>
      <c r="I106" s="13"/>
      <c r="J106" s="13"/>
      <c r="K106" s="13"/>
      <c r="L106" s="13"/>
      <c r="M106" s="12">
        <f t="shared" si="3"/>
        <v>60</v>
      </c>
      <c r="N106" s="13">
        <f t="shared" si="5"/>
        <v>0</v>
      </c>
      <c r="O106" s="13">
        <f t="shared" si="4"/>
        <v>60</v>
      </c>
      <c r="P106" s="13">
        <v>136</v>
      </c>
      <c r="Q106" s="13"/>
      <c r="R106" s="13"/>
      <c r="S106" s="13"/>
    </row>
    <row r="107" spans="1:19" s="21" customFormat="1" ht="18" customHeight="1">
      <c r="A107" s="24"/>
      <c r="B107" s="11" t="s">
        <v>255</v>
      </c>
      <c r="C107" s="24" t="s">
        <v>256</v>
      </c>
      <c r="D107" s="24" t="s">
        <v>257</v>
      </c>
      <c r="E107" s="13"/>
      <c r="F107" s="13"/>
      <c r="G107" s="13"/>
      <c r="H107" s="13">
        <v>44.7</v>
      </c>
      <c r="I107" s="13"/>
      <c r="J107" s="13">
        <v>28.23</v>
      </c>
      <c r="K107" s="13"/>
      <c r="L107" s="13">
        <v>9.66</v>
      </c>
      <c r="M107" s="12">
        <f t="shared" si="3"/>
        <v>82.59</v>
      </c>
      <c r="N107" s="13">
        <f t="shared" si="5"/>
        <v>9.66</v>
      </c>
      <c r="O107" s="13">
        <f t="shared" si="4"/>
        <v>72.930000000000007</v>
      </c>
      <c r="P107" s="13">
        <v>130</v>
      </c>
      <c r="Q107" s="13"/>
      <c r="R107" s="13"/>
      <c r="S107" s="13"/>
    </row>
    <row r="108" spans="1:19" s="21" customFormat="1" ht="18" customHeight="1">
      <c r="A108" s="24" t="s">
        <v>64</v>
      </c>
      <c r="B108" s="11" t="s">
        <v>258</v>
      </c>
      <c r="C108" s="24" t="s">
        <v>259</v>
      </c>
      <c r="D108" s="24" t="s">
        <v>260</v>
      </c>
      <c r="E108" s="13"/>
      <c r="F108" s="13"/>
      <c r="G108" s="13"/>
      <c r="H108" s="13"/>
      <c r="I108" s="13"/>
      <c r="J108" s="13"/>
      <c r="K108" s="13"/>
      <c r="L108" s="13"/>
      <c r="M108" s="12">
        <f t="shared" si="3"/>
        <v>0</v>
      </c>
      <c r="N108" s="13">
        <f t="shared" si="5"/>
        <v>0</v>
      </c>
      <c r="O108" s="13">
        <f t="shared" si="4"/>
        <v>0</v>
      </c>
      <c r="P108" s="13">
        <v>340</v>
      </c>
      <c r="Q108" s="13"/>
      <c r="R108" s="13"/>
      <c r="S108" s="13"/>
    </row>
    <row r="109" spans="1:19" s="21" customFormat="1" ht="18" customHeight="1">
      <c r="A109" s="24"/>
      <c r="B109" s="11" t="s">
        <v>261</v>
      </c>
      <c r="C109" s="24" t="s">
        <v>262</v>
      </c>
      <c r="D109" s="24" t="s">
        <v>263</v>
      </c>
      <c r="E109" s="13"/>
      <c r="F109" s="13"/>
      <c r="G109" s="13"/>
      <c r="H109" s="13">
        <v>605.05999999999995</v>
      </c>
      <c r="I109" s="13"/>
      <c r="J109" s="13">
        <v>315.08999999999997</v>
      </c>
      <c r="K109" s="13"/>
      <c r="L109" s="13"/>
      <c r="M109" s="12">
        <f t="shared" si="3"/>
        <v>920.14999999999986</v>
      </c>
      <c r="N109" s="13">
        <f t="shared" si="5"/>
        <v>0</v>
      </c>
      <c r="O109" s="13">
        <f t="shared" si="4"/>
        <v>920.14999999999986</v>
      </c>
      <c r="P109" s="13">
        <v>794</v>
      </c>
      <c r="Q109" s="13"/>
      <c r="R109" s="13"/>
      <c r="S109" s="13"/>
    </row>
    <row r="110" spans="1:19" s="21" customFormat="1" ht="18" customHeight="1">
      <c r="A110" s="24" t="s">
        <v>64</v>
      </c>
      <c r="B110" s="11" t="s">
        <v>264</v>
      </c>
      <c r="C110" s="24" t="s">
        <v>265</v>
      </c>
      <c r="D110" s="24" t="s">
        <v>266</v>
      </c>
      <c r="E110" s="13"/>
      <c r="F110" s="13"/>
      <c r="G110" s="13"/>
      <c r="H110" s="13"/>
      <c r="I110" s="13"/>
      <c r="J110" s="13"/>
      <c r="K110" s="13"/>
      <c r="L110" s="13"/>
      <c r="M110" s="12">
        <f t="shared" si="3"/>
        <v>0</v>
      </c>
      <c r="N110" s="13">
        <f t="shared" si="5"/>
        <v>0</v>
      </c>
      <c r="O110" s="13">
        <f t="shared" si="4"/>
        <v>0</v>
      </c>
      <c r="P110" s="13">
        <v>228</v>
      </c>
      <c r="Q110" s="13"/>
      <c r="R110" s="13"/>
      <c r="S110" s="13"/>
    </row>
    <row r="111" spans="1:19" s="21" customFormat="1" ht="18" customHeight="1">
      <c r="A111" s="24"/>
      <c r="B111" s="11" t="s">
        <v>140</v>
      </c>
      <c r="C111" s="24" t="s">
        <v>267</v>
      </c>
      <c r="D111" s="24" t="s">
        <v>268</v>
      </c>
      <c r="E111" s="13"/>
      <c r="F111" s="13"/>
      <c r="G111" s="13"/>
      <c r="H111" s="13">
        <v>64.510000000000005</v>
      </c>
      <c r="I111" s="13"/>
      <c r="J111" s="13"/>
      <c r="K111" s="13"/>
      <c r="L111" s="13"/>
      <c r="M111" s="12">
        <f t="shared" si="3"/>
        <v>64.510000000000005</v>
      </c>
      <c r="N111" s="13">
        <f t="shared" si="5"/>
        <v>0</v>
      </c>
      <c r="O111" s="13">
        <f t="shared" si="4"/>
        <v>64.510000000000005</v>
      </c>
      <c r="P111" s="13"/>
      <c r="Q111" s="13"/>
      <c r="R111" s="13"/>
      <c r="S111" s="13"/>
    </row>
    <row r="112" spans="1:19" s="21" customFormat="1" ht="18" customHeight="1">
      <c r="A112" s="24"/>
      <c r="B112" s="11" t="s">
        <v>269</v>
      </c>
      <c r="C112" s="24" t="s">
        <v>270</v>
      </c>
      <c r="D112" s="24" t="s">
        <v>268</v>
      </c>
      <c r="E112" s="13"/>
      <c r="F112" s="13"/>
      <c r="G112" s="13"/>
      <c r="H112" s="13"/>
      <c r="I112" s="13">
        <v>67.7</v>
      </c>
      <c r="J112" s="13"/>
      <c r="K112" s="13"/>
      <c r="L112" s="13"/>
      <c r="M112" s="12">
        <f t="shared" si="3"/>
        <v>67.7</v>
      </c>
      <c r="N112" s="13">
        <f t="shared" si="5"/>
        <v>0</v>
      </c>
      <c r="O112" s="13">
        <f t="shared" si="4"/>
        <v>67.7</v>
      </c>
      <c r="P112" s="13">
        <v>86</v>
      </c>
      <c r="Q112" s="13"/>
      <c r="R112" s="13"/>
      <c r="S112" s="13"/>
    </row>
    <row r="113" spans="1:19" s="21" customFormat="1" ht="18" customHeight="1">
      <c r="A113" s="24"/>
      <c r="B113" s="11" t="s">
        <v>271</v>
      </c>
      <c r="C113" s="24" t="s">
        <v>272</v>
      </c>
      <c r="D113" s="24" t="s">
        <v>273</v>
      </c>
      <c r="E113" s="13"/>
      <c r="F113" s="13"/>
      <c r="G113" s="13"/>
      <c r="H113" s="13">
        <v>60.33</v>
      </c>
      <c r="I113" s="13"/>
      <c r="J113" s="13">
        <v>8.41</v>
      </c>
      <c r="K113" s="13"/>
      <c r="L113" s="13">
        <v>7.95</v>
      </c>
      <c r="M113" s="12">
        <f t="shared" si="3"/>
        <v>76.69</v>
      </c>
      <c r="N113" s="13">
        <f t="shared" si="5"/>
        <v>7.95</v>
      </c>
      <c r="O113" s="13">
        <f t="shared" si="4"/>
        <v>68.739999999999995</v>
      </c>
      <c r="P113" s="13">
        <v>70</v>
      </c>
      <c r="Q113" s="13"/>
      <c r="R113" s="13"/>
      <c r="S113" s="13"/>
    </row>
    <row r="114" spans="1:19" s="21" customFormat="1" ht="18" customHeight="1">
      <c r="A114" s="24"/>
      <c r="B114" s="11" t="s">
        <v>274</v>
      </c>
      <c r="C114" s="24" t="s">
        <v>275</v>
      </c>
      <c r="D114" s="24" t="s">
        <v>276</v>
      </c>
      <c r="E114" s="13"/>
      <c r="F114" s="13"/>
      <c r="G114" s="13"/>
      <c r="H114" s="13"/>
      <c r="I114" s="13"/>
      <c r="J114" s="13">
        <v>361.54</v>
      </c>
      <c r="K114" s="13"/>
      <c r="L114" s="13">
        <v>28.99</v>
      </c>
      <c r="M114" s="12">
        <f t="shared" si="3"/>
        <v>390.53000000000003</v>
      </c>
      <c r="N114" s="13">
        <f t="shared" si="5"/>
        <v>28.99</v>
      </c>
      <c r="O114" s="13">
        <f t="shared" si="4"/>
        <v>361.54</v>
      </c>
      <c r="P114" s="13">
        <v>300</v>
      </c>
      <c r="Q114" s="13"/>
      <c r="R114" s="13">
        <v>6</v>
      </c>
      <c r="S114" s="13">
        <v>30</v>
      </c>
    </row>
    <row r="115" spans="1:19" s="21" customFormat="1" ht="18" customHeight="1">
      <c r="A115" s="24"/>
      <c r="B115" s="11" t="s">
        <v>277</v>
      </c>
      <c r="C115" s="24" t="s">
        <v>278</v>
      </c>
      <c r="D115" s="24" t="s">
        <v>279</v>
      </c>
      <c r="E115" s="13"/>
      <c r="F115" s="13"/>
      <c r="G115" s="13"/>
      <c r="H115" s="13">
        <v>58.33</v>
      </c>
      <c r="I115" s="13"/>
      <c r="J115" s="13">
        <v>6.96</v>
      </c>
      <c r="K115" s="13"/>
      <c r="L115" s="13">
        <v>50</v>
      </c>
      <c r="M115" s="12">
        <f t="shared" si="3"/>
        <v>115.28999999999999</v>
      </c>
      <c r="N115" s="13">
        <f t="shared" si="5"/>
        <v>50</v>
      </c>
      <c r="O115" s="13">
        <f t="shared" si="4"/>
        <v>65.289999999999992</v>
      </c>
      <c r="P115" s="13">
        <v>50</v>
      </c>
      <c r="Q115" s="13"/>
      <c r="R115" s="13"/>
      <c r="S115" s="13"/>
    </row>
    <row r="116" spans="1:19" s="21" customFormat="1" ht="18" customHeight="1">
      <c r="A116" s="24"/>
      <c r="B116" s="11" t="s">
        <v>280</v>
      </c>
      <c r="C116" s="24" t="s">
        <v>167</v>
      </c>
      <c r="D116" s="24" t="s">
        <v>281</v>
      </c>
      <c r="E116" s="13"/>
      <c r="F116" s="13"/>
      <c r="G116" s="13"/>
      <c r="H116" s="13">
        <v>107.27</v>
      </c>
      <c r="I116" s="13">
        <v>225.96</v>
      </c>
      <c r="J116" s="13">
        <v>15</v>
      </c>
      <c r="K116" s="13"/>
      <c r="L116" s="13">
        <v>150</v>
      </c>
      <c r="M116" s="12">
        <f t="shared" si="3"/>
        <v>498.23</v>
      </c>
      <c r="N116" s="13">
        <f t="shared" si="5"/>
        <v>150</v>
      </c>
      <c r="O116" s="13">
        <f t="shared" si="4"/>
        <v>348.23</v>
      </c>
      <c r="P116" s="13">
        <v>150</v>
      </c>
      <c r="Q116" s="13"/>
      <c r="R116" s="13"/>
      <c r="S116" s="13">
        <v>4</v>
      </c>
    </row>
    <row r="117" spans="1:19" s="21" customFormat="1" ht="18" customHeight="1">
      <c r="A117" s="24"/>
      <c r="B117" s="11" t="s">
        <v>282</v>
      </c>
      <c r="C117" s="24" t="s">
        <v>283</v>
      </c>
      <c r="D117" s="24" t="s">
        <v>284</v>
      </c>
      <c r="E117" s="13"/>
      <c r="F117" s="13"/>
      <c r="G117" s="13"/>
      <c r="H117" s="13">
        <v>471.54</v>
      </c>
      <c r="I117" s="13"/>
      <c r="J117" s="13">
        <v>120.64</v>
      </c>
      <c r="K117" s="13"/>
      <c r="L117" s="13"/>
      <c r="M117" s="12">
        <f t="shared" si="3"/>
        <v>592.18000000000006</v>
      </c>
      <c r="N117" s="13">
        <f t="shared" si="5"/>
        <v>0</v>
      </c>
      <c r="O117" s="13">
        <f t="shared" si="4"/>
        <v>592.18000000000006</v>
      </c>
      <c r="P117" s="13">
        <v>1270</v>
      </c>
      <c r="Q117" s="13"/>
      <c r="R117" s="13"/>
      <c r="S117" s="13"/>
    </row>
    <row r="118" spans="1:19" s="21" customFormat="1" ht="18" customHeight="1">
      <c r="A118" s="24"/>
      <c r="B118" s="11" t="s">
        <v>285</v>
      </c>
      <c r="C118" s="24" t="s">
        <v>286</v>
      </c>
      <c r="D118" s="24" t="s">
        <v>26</v>
      </c>
      <c r="E118" s="13"/>
      <c r="F118" s="13"/>
      <c r="G118" s="13"/>
      <c r="H118" s="13"/>
      <c r="I118" s="13"/>
      <c r="J118" s="13">
        <v>255</v>
      </c>
      <c r="K118" s="13"/>
      <c r="L118" s="13"/>
      <c r="M118" s="12">
        <f t="shared" si="3"/>
        <v>255</v>
      </c>
      <c r="N118" s="13">
        <f t="shared" si="5"/>
        <v>0</v>
      </c>
      <c r="O118" s="13">
        <f t="shared" si="4"/>
        <v>255</v>
      </c>
      <c r="P118" s="13"/>
      <c r="Q118" s="13"/>
      <c r="R118" s="13"/>
      <c r="S118" s="13"/>
    </row>
    <row r="119" spans="1:19" s="21" customFormat="1" ht="18" customHeight="1">
      <c r="A119" s="24"/>
      <c r="B119" s="11" t="s">
        <v>287</v>
      </c>
      <c r="C119" s="24" t="s">
        <v>288</v>
      </c>
      <c r="D119" s="24" t="s">
        <v>26</v>
      </c>
      <c r="E119" s="13"/>
      <c r="F119" s="13"/>
      <c r="G119" s="13"/>
      <c r="H119" s="13"/>
      <c r="I119" s="13"/>
      <c r="J119" s="13">
        <v>343</v>
      </c>
      <c r="K119" s="13"/>
      <c r="L119" s="13"/>
      <c r="M119" s="12">
        <f t="shared" si="3"/>
        <v>343</v>
      </c>
      <c r="N119" s="13">
        <f t="shared" si="5"/>
        <v>0</v>
      </c>
      <c r="O119" s="13">
        <f t="shared" si="4"/>
        <v>343</v>
      </c>
      <c r="P119" s="13"/>
      <c r="Q119" s="13"/>
      <c r="R119" s="13"/>
      <c r="S119" s="13"/>
    </row>
    <row r="120" spans="1:19" s="21" customFormat="1" ht="18" customHeight="1">
      <c r="A120" s="24"/>
      <c r="B120" s="11" t="s">
        <v>289</v>
      </c>
      <c r="C120" s="24" t="s">
        <v>290</v>
      </c>
      <c r="D120" s="24" t="s">
        <v>26</v>
      </c>
      <c r="E120" s="13"/>
      <c r="F120" s="13"/>
      <c r="G120" s="13"/>
      <c r="H120" s="13"/>
      <c r="I120" s="13"/>
      <c r="J120" s="13">
        <v>1350</v>
      </c>
      <c r="K120" s="13"/>
      <c r="L120" s="13"/>
      <c r="M120" s="12">
        <f t="shared" si="3"/>
        <v>1350</v>
      </c>
      <c r="N120" s="13">
        <f t="shared" si="5"/>
        <v>0</v>
      </c>
      <c r="O120" s="13">
        <f t="shared" si="4"/>
        <v>1350</v>
      </c>
      <c r="P120" s="13"/>
      <c r="Q120" s="13"/>
      <c r="R120" s="13"/>
      <c r="S120" s="13"/>
    </row>
    <row r="121" spans="1:19" s="21" customFormat="1" ht="18" customHeight="1">
      <c r="A121" s="24"/>
      <c r="B121" s="11" t="s">
        <v>291</v>
      </c>
      <c r="C121" s="24" t="s">
        <v>292</v>
      </c>
      <c r="D121" s="24" t="s">
        <v>26</v>
      </c>
      <c r="E121" s="13"/>
      <c r="F121" s="13"/>
      <c r="G121" s="13"/>
      <c r="H121" s="13"/>
      <c r="I121" s="13"/>
      <c r="J121" s="13">
        <v>881.26</v>
      </c>
      <c r="K121" s="13"/>
      <c r="L121" s="13"/>
      <c r="M121" s="12">
        <f t="shared" si="3"/>
        <v>881.26</v>
      </c>
      <c r="N121" s="13">
        <f t="shared" si="5"/>
        <v>0</v>
      </c>
      <c r="O121" s="13">
        <f t="shared" si="4"/>
        <v>881.26</v>
      </c>
      <c r="P121" s="13"/>
      <c r="Q121" s="13"/>
      <c r="R121" s="13"/>
      <c r="S121" s="13"/>
    </row>
    <row r="122" spans="1:19" s="21" customFormat="1" ht="18" customHeight="1">
      <c r="A122" s="24"/>
      <c r="B122" s="11" t="s">
        <v>293</v>
      </c>
      <c r="C122" s="24" t="s">
        <v>294</v>
      </c>
      <c r="D122" s="24" t="s">
        <v>187</v>
      </c>
      <c r="E122" s="13"/>
      <c r="F122" s="13">
        <v>791.78</v>
      </c>
      <c r="G122" s="13"/>
      <c r="H122" s="13"/>
      <c r="I122" s="13"/>
      <c r="J122" s="13"/>
      <c r="K122" s="13"/>
      <c r="L122" s="13"/>
      <c r="M122" s="12">
        <f t="shared" si="3"/>
        <v>791.78</v>
      </c>
      <c r="N122" s="13">
        <f t="shared" si="5"/>
        <v>0</v>
      </c>
      <c r="O122" s="13">
        <f t="shared" si="4"/>
        <v>791.78</v>
      </c>
      <c r="P122" s="13"/>
      <c r="Q122" s="13"/>
      <c r="R122" s="13"/>
      <c r="S122" s="13"/>
    </row>
    <row r="123" spans="1:19" s="21" customFormat="1" ht="18" customHeight="1">
      <c r="A123" s="24"/>
      <c r="B123" s="11" t="s">
        <v>295</v>
      </c>
      <c r="C123" s="24" t="s">
        <v>294</v>
      </c>
      <c r="D123" s="24" t="s">
        <v>187</v>
      </c>
      <c r="E123" s="13"/>
      <c r="F123" s="13">
        <v>112.64</v>
      </c>
      <c r="G123" s="13"/>
      <c r="H123" s="13"/>
      <c r="I123" s="13"/>
      <c r="J123" s="13"/>
      <c r="K123" s="13"/>
      <c r="L123" s="13"/>
      <c r="M123" s="12">
        <f t="shared" si="3"/>
        <v>112.64</v>
      </c>
      <c r="N123" s="13">
        <f t="shared" si="5"/>
        <v>0</v>
      </c>
      <c r="O123" s="13">
        <f t="shared" si="4"/>
        <v>112.64</v>
      </c>
      <c r="P123" s="13"/>
      <c r="Q123" s="13"/>
      <c r="R123" s="13"/>
      <c r="S123" s="13"/>
    </row>
    <row r="124" spans="1:19" s="21" customFormat="1" ht="18" customHeight="1">
      <c r="A124" s="24"/>
      <c r="B124" s="11" t="s">
        <v>296</v>
      </c>
      <c r="C124" s="24" t="s">
        <v>297</v>
      </c>
      <c r="D124" s="24" t="s">
        <v>36</v>
      </c>
      <c r="E124" s="13"/>
      <c r="F124" s="13"/>
      <c r="G124" s="13"/>
      <c r="H124" s="13">
        <v>138.91999999999999</v>
      </c>
      <c r="I124" s="13"/>
      <c r="J124" s="13"/>
      <c r="K124" s="13"/>
      <c r="L124" s="13"/>
      <c r="M124" s="12">
        <f t="shared" si="3"/>
        <v>138.91999999999999</v>
      </c>
      <c r="N124" s="13">
        <f t="shared" si="5"/>
        <v>0</v>
      </c>
      <c r="O124" s="13">
        <f t="shared" si="4"/>
        <v>138.91999999999999</v>
      </c>
      <c r="P124" s="13"/>
      <c r="Q124" s="13"/>
      <c r="R124" s="13"/>
      <c r="S124" s="13"/>
    </row>
    <row r="125" spans="1:19" s="21" customFormat="1" ht="18" customHeight="1">
      <c r="A125" s="24"/>
      <c r="B125" s="11" t="s">
        <v>298</v>
      </c>
      <c r="C125" s="24" t="s">
        <v>299</v>
      </c>
      <c r="D125" s="24" t="s">
        <v>26</v>
      </c>
      <c r="E125" s="13"/>
      <c r="F125" s="13"/>
      <c r="G125" s="13"/>
      <c r="H125" s="13">
        <v>246.49</v>
      </c>
      <c r="I125" s="13"/>
      <c r="J125" s="13"/>
      <c r="K125" s="13"/>
      <c r="L125" s="13"/>
      <c r="M125" s="12">
        <f t="shared" si="3"/>
        <v>246.49</v>
      </c>
      <c r="N125" s="13">
        <f t="shared" si="5"/>
        <v>0</v>
      </c>
      <c r="O125" s="13">
        <f t="shared" si="4"/>
        <v>246.49</v>
      </c>
      <c r="P125" s="13"/>
      <c r="Q125" s="13"/>
      <c r="R125" s="13"/>
      <c r="S125" s="13"/>
    </row>
    <row r="126" spans="1:19" ht="39" customHeight="1">
      <c r="A126" s="36" t="s">
        <v>302</v>
      </c>
      <c r="B126" s="36"/>
      <c r="C126" s="36"/>
      <c r="D126" s="36"/>
      <c r="E126" s="34">
        <f>SUM(E3:G125)</f>
        <v>22232.34</v>
      </c>
      <c r="F126" s="34"/>
      <c r="G126" s="34"/>
      <c r="H126" s="14">
        <f>SUM(H3:H125)</f>
        <v>53984.909999999996</v>
      </c>
      <c r="I126" s="14">
        <f>SUM(I3:I125)</f>
        <v>17067.190000000002</v>
      </c>
      <c r="J126" s="35">
        <f>SUM(J3:K125)</f>
        <v>43595.210000000014</v>
      </c>
      <c r="K126" s="36"/>
      <c r="L126" s="14">
        <f>SUM(L3:L125)</f>
        <v>113364.66000000002</v>
      </c>
      <c r="M126" s="14">
        <f>SUM(M3:M125)</f>
        <v>250244.31000000006</v>
      </c>
      <c r="N126" s="14">
        <f>SUM(N3:N125)</f>
        <v>113364.66000000002</v>
      </c>
      <c r="O126" s="14">
        <f>SUM(O3:O125)</f>
        <v>132922.89999999997</v>
      </c>
      <c r="P126" s="14">
        <f t="shared" ref="P126:Q126" si="6">SUM(P3:P125)</f>
        <v>233168.38</v>
      </c>
      <c r="Q126" s="14">
        <f t="shared" si="6"/>
        <v>7978</v>
      </c>
      <c r="R126" s="14">
        <f>SUM(R3:R125)</f>
        <v>3865</v>
      </c>
      <c r="S126" s="14">
        <f>SUM(S3:S125)</f>
        <v>2263</v>
      </c>
    </row>
  </sheetData>
  <mergeCells count="15">
    <mergeCell ref="S1:S2"/>
    <mergeCell ref="J1:K1"/>
    <mergeCell ref="E126:G126"/>
    <mergeCell ref="J126:K126"/>
    <mergeCell ref="A1:A2"/>
    <mergeCell ref="B1:B2"/>
    <mergeCell ref="C1:C2"/>
    <mergeCell ref="D1:D2"/>
    <mergeCell ref="E1:G1"/>
    <mergeCell ref="A126:D126"/>
    <mergeCell ref="M1:M2"/>
    <mergeCell ref="N1:O1"/>
    <mergeCell ref="P1:P2"/>
    <mergeCell ref="Q1:Q2"/>
    <mergeCell ref="R1:R2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26" orientation="landscape" r:id="rId1"/>
  <headerFooter scaleWithDoc="0">
    <oddHeader>&amp;C&amp;"Arial,Normale"&amp;8Lotto 4 - ASL 8 Cagliari</oddHeader>
    <oddFooter>&amp;C&amp;"Arial,Normale"&amp;8Allegato 1F - Sedi e metrature singole&amp;R&amp;"Arial,Normale"&amp;8&amp;P/&amp;N</oddFooter>
  </headerFooter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Copertina</vt:lpstr>
      <vt:lpstr>ASL 8 CAGLIARI</vt:lpstr>
      <vt:lpstr>'ASL 8 CAGLIARI'!Area_stampa</vt:lpstr>
      <vt:lpstr>Copertina!Area_stampa</vt:lpstr>
      <vt:lpstr>'ASL 8 CAGLIARI'!Titoli_stampa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Lucibello, Mariapia</dc:creator>
  <cp:lastModifiedBy>Davide Melis</cp:lastModifiedBy>
  <cp:lastPrinted>2026-06-12T13:31:11Z</cp:lastPrinted>
  <dcterms:created xsi:type="dcterms:W3CDTF">2026-05-04T17:11:32Z</dcterms:created>
  <dcterms:modified xsi:type="dcterms:W3CDTF">2026-06-26T07:33:14Z</dcterms:modified>
</cp:coreProperties>
</file>